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600" windowHeight="7995" activeTab="5"/>
  </bookViews>
  <sheets>
    <sheet name="PF" sheetId="1" r:id="rId1"/>
    <sheet name="Inversión inicial" sheetId="3" r:id="rId2"/>
    <sheet name="Capital de trabajo" sheetId="4" r:id="rId3"/>
    <sheet name="Desgloce anual" sheetId="6" r:id="rId4"/>
    <sheet name="Cargo anual depreciación" sheetId="5" r:id="rId5"/>
    <sheet name="Modelo ingresos" sheetId="9" r:id="rId6"/>
    <sheet name="Hoja1" sheetId="8" r:id="rId7"/>
  </sheets>
  <externalReferences>
    <externalReference r:id="rId8"/>
    <externalReference r:id="rId9"/>
    <externalReference r:id="rId10"/>
    <externalReference r:id="rId11"/>
  </externalReferences>
  <definedNames>
    <definedName name="\a">#REF!</definedName>
    <definedName name="\s">#REF!</definedName>
    <definedName name="__Dep1">'[1]#¡REF'!#REF!</definedName>
    <definedName name="__Paq1">'[1]#¡REF'!#REF!</definedName>
    <definedName name="_Dep1">'[1]#¡REF'!#REF!</definedName>
    <definedName name="_ftnref7" localSheetId="2">'Capital de trabajo'!#REF!</definedName>
    <definedName name="_Paq1">'[1]#¡REF'!#REF!</definedName>
    <definedName name="ACCION_tran">#REF!</definedName>
    <definedName name="accion_translations">#REF!</definedName>
    <definedName name="accrual">'[1]#¡REF'!$C$250</definedName>
    <definedName name="accrual_box">'[1]#¡REF'!$D$17</definedName>
    <definedName name="Acreedores">'[1]#¡REF'!#REF!</definedName>
    <definedName name="ActivatePopup">'[1]#¡REF'!$B$218</definedName>
    <definedName name="active1">'[1]#¡REF'!$P$132:$P$160</definedName>
    <definedName name="active2">'[1]#¡REF'!$Q$132:$Q$160</definedName>
    <definedName name="active3">'[1]#¡REF'!$R$132:$R$160</definedName>
    <definedName name="active4">'[1]#¡REF'!$S$132:$S$160</definedName>
    <definedName name="activo">'[1]#¡REF'!#REF!</definedName>
    <definedName name="Activodiferido">'[1]#¡REF'!#REF!</definedName>
    <definedName name="ad_fa_acquis">'[1]#¡REF'!$E$171</definedName>
    <definedName name="ad_fixed_ass">'[1]#¡REF'!$D$151</definedName>
    <definedName name="ad_land">'[1]#¡REF'!$E$242</definedName>
    <definedName name="ad_other_op">'[1]#¡REF'!$D$104</definedName>
    <definedName name="ad_otherass">'[1]#¡REF'!$D$269</definedName>
    <definedName name="ad_salaries">'[1]#¡REF'!$D$50</definedName>
    <definedName name="ad_staff">'[1]#¡REF'!$D$13</definedName>
    <definedName name="ad_taxes">'[1]#¡REF'!$D$289</definedName>
    <definedName name="adaggyield">'[1]#¡REF'!$F$1087:$BM$1087</definedName>
    <definedName name="AdAmtDepos1">'[1]#¡REF'!$E$1103:$BM$1103</definedName>
    <definedName name="AdAmtDepos2">'[1]#¡REF'!$E$1105:$BM$1105</definedName>
    <definedName name="AdAmtDepos3">'[1]#¡REF'!$E$1107:$BM$1107</definedName>
    <definedName name="AdAmtDepos4">'[1]#¡REF'!$E$1109:$BM$1109</definedName>
    <definedName name="AdAmtDepos5">'[1]#¡REF'!$E$1111:$BM$1111</definedName>
    <definedName name="AdAvgDepos1">'[1]#¡REF'!$E$1115:$BM$1115</definedName>
    <definedName name="AdAvgDepos2">'[1]#¡REF'!$E$1117:$BM$1117</definedName>
    <definedName name="AdAvgDepos3">'[1]#¡REF'!$E$1119:$BM$1119</definedName>
    <definedName name="AdAvgDepos4">'[1]#¡REF'!$E$1121:$BM$1121</definedName>
    <definedName name="AdAvgDepos5">'[1]#¡REF'!$E$1123:$BM$1123</definedName>
    <definedName name="AdAvgSize1">'[1]#¡REF'!$F$1003:$BM$1003</definedName>
    <definedName name="AdAvgSize2">'[1]#¡REF'!$F$1005:$BM$1005</definedName>
    <definedName name="AdAvgSize3">'[1]#¡REF'!$F$1007:$BM$1007</definedName>
    <definedName name="AdAvgSize4">'[1]#¡REF'!$F$1009:$BM$1009</definedName>
    <definedName name="AdCaseload1">'[1]#¡REF'!$E$1021:$BM$1021</definedName>
    <definedName name="AdCaseload2">'[1]#¡REF'!$E$1023:$BM$1023</definedName>
    <definedName name="AdCaseload3">'[1]#¡REF'!$E$1025:$BM$1025</definedName>
    <definedName name="AdCostStruc1">'[1]#¡REF'!$F$1158:$BM$1158</definedName>
    <definedName name="AdCostStruc2">'[1]#¡REF'!$F$1150:$BM$1150</definedName>
    <definedName name="AdCostStruc3">'[1]#¡REF'!$F$1154:$BM$1154</definedName>
    <definedName name="AdCostStruc4">'[1]#¡REF'!$F$1156:$BM$1156</definedName>
    <definedName name="AdCostStruc5">'[1]#¡REF'!$F$1152:$BM$1152</definedName>
    <definedName name="AdCredInc1">'[1]#¡REF'!$E$1062:$BM$1062</definedName>
    <definedName name="AdCredInc2">'[1]#¡REF'!$E$1064:$BM$1064</definedName>
    <definedName name="AdCredInc3">'[1]#¡REF'!$E$1066:$BM$1066</definedName>
    <definedName name="AdCredInc4">'[1]#¡REF'!$E$1068:$BM$1068</definedName>
    <definedName name="AdCredInc5">'[1]#¡REF'!$E$1070:$BM$1070</definedName>
    <definedName name="addisbrep11">'[1]#¡REF'!$F$983:$BM$983</definedName>
    <definedName name="addisbrep12">'[1]#¡REF'!$F$993:$BM$993</definedName>
    <definedName name="addisbrep21">'[1]#¡REF'!$F$985:$BM$985</definedName>
    <definedName name="addisbrep22">'[1]#¡REF'!$F$995:$BM$995</definedName>
    <definedName name="addisbrep31">'[1]#¡REF'!$F$987:$BM$987</definedName>
    <definedName name="addisbrep32">'[1]#¡REF'!$F$997:$BM$997</definedName>
    <definedName name="addisbrep41">'[1]#¡REF'!$F$989:$BM$989</definedName>
    <definedName name="addisbrep42">'[1]#¡REF'!$F$999:$BM$999</definedName>
    <definedName name="AddTxt1">'[1]#¡REF'!$B$1411</definedName>
    <definedName name="AddTxt10">'[1]#¡REF'!$B$1425</definedName>
    <definedName name="AddTxt11">'[1]#¡REF'!$B$1426</definedName>
    <definedName name="AddTxt2">'[1]#¡REF'!$B$1412</definedName>
    <definedName name="AddTxt3">'[1]#¡REF'!$B$1413</definedName>
    <definedName name="AddTxt4">'[1]#¡REF'!$B$1419</definedName>
    <definedName name="AddTxt5">'[1]#¡REF'!$B$1420</definedName>
    <definedName name="AddTxt6">'[1]#¡REF'!$B$1421</definedName>
    <definedName name="AddTxt7">'[1]#¡REF'!$B$1422</definedName>
    <definedName name="AddTxt8">'[1]#¡REF'!$B$1423</definedName>
    <definedName name="AddTxt9">'[1]#¡REF'!$B$1424</definedName>
    <definedName name="AdExpenses1">'[1]#¡REF'!$F$1127:$BM$1127</definedName>
    <definedName name="AdExpenses2">'[1]#¡REF'!$F$1129:$BM$1129</definedName>
    <definedName name="AdExpenses3">'[1]#¡REF'!$F$1131:$BM$1131</definedName>
    <definedName name="AdExpenses4">'[1]#¡REF'!$F$1133:$BM$1133</definedName>
    <definedName name="AdExpenses5">'[1]#¡REF'!$F$1135:$BM$1135</definedName>
    <definedName name="AdExpenses6">'[1]#¡REF'!$F$1137:$BM$1137</definedName>
    <definedName name="AdIncExp1">'[1]#¡REF'!$F$1141:$BM$1141</definedName>
    <definedName name="AdIncExp2">'[1]#¡REF'!$F$1143:$BM$1143</definedName>
    <definedName name="adincome11">'[1]#¡REF'!$F$1030:$BM$1030</definedName>
    <definedName name="adincome12">'[1]#¡REF'!$F$1032:$BM$1032</definedName>
    <definedName name="adincome13">'[1]#¡REF'!$F$1034:$BM$1034</definedName>
    <definedName name="adincome21">'[1]#¡REF'!$F$1038:$BM$1038</definedName>
    <definedName name="adincome22">'[1]#¡REF'!$F$1040:$BM$1040</definedName>
    <definedName name="adincome23">'[1]#¡REF'!$F$1042:$BM$1042</definedName>
    <definedName name="adincome31">'[1]#¡REF'!$F$1046:$BM$1046</definedName>
    <definedName name="adincome32">'[1]#¡REF'!$F$1048:$BM$1048</definedName>
    <definedName name="adincome33">'[1]#¡REF'!$F$1050:$BM$1050</definedName>
    <definedName name="adincome41">'[1]#¡REF'!$F$1054:$BM$1054</definedName>
    <definedName name="adincome42">'[1]#¡REF'!$F$1056:$BM$1056</definedName>
    <definedName name="adincome43">'[1]#¡REF'!$F$1058:$BM$1058</definedName>
    <definedName name="Aditivos">'[1]#¡REF'!#REF!</definedName>
    <definedName name="AdjCashflow">'[1]#¡REF'!$D$13</definedName>
    <definedName name="AdLnPort1">'[1]#¡REF'!$E$953:$BM$953</definedName>
    <definedName name="AdLnPort2">'[1]#¡REF'!$E$955:$BM$955</definedName>
    <definedName name="AdLnPort3">'[1]#¡REF'!$E$957:$BM$957</definedName>
    <definedName name="AdLnPort4">'[1]#¡REF'!$E$959:$BM$959</definedName>
    <definedName name="AdLoanAct1">'[1]#¡REF'!$E$963:$BM$963</definedName>
    <definedName name="AdLoanAct2">'[1]#¡REF'!$E$965:$BM$965</definedName>
    <definedName name="AdLoanAct3">'[1]#¡REF'!$E$967:$BM$967</definedName>
    <definedName name="AdLoanAct4">'[1]#¡REF'!$E$969:$BM$969</definedName>
    <definedName name="AdLoanDisb1">'[1]#¡REF'!$E$973:$BM$973</definedName>
    <definedName name="AdLoanDisb2">'[1]#¡REF'!$E$975:$BM$975</definedName>
    <definedName name="AdLoanDisb3">'[1]#¡REF'!$E$977:$BM$977</definedName>
    <definedName name="AdLoanDisb4">'[1]#¡REF'!$E$979:$BM$979</definedName>
    <definedName name="AdmGraphArray">'[1]#¡REF'!$N$284:$O$325</definedName>
    <definedName name="AdmGraphDisp">'[1]#¡REF'!$O$282</definedName>
    <definedName name="admin_1">'[1]#¡REF'!$F$16:$AO$30</definedName>
    <definedName name="admin_10">'[1]#¡REF'!$E$158:$E$166</definedName>
    <definedName name="admin_11">'[1]#¡REF'!$F$158:$F$166</definedName>
    <definedName name="admin_12">'[1]#¡REF'!$G$158:$G$166</definedName>
    <definedName name="admin_13">'[1]#¡REF'!$H$158:$H$166,'[1]#¡REF'!$J$158:$J$166,'[1]#¡REF'!$L$158:$L$166</definedName>
    <definedName name="admin_14">'[1]#¡REF'!$I$158:$I$166,'[1]#¡REF'!$K$158:$K$166,'[1]#¡REF'!$M$158:$M$166</definedName>
    <definedName name="admin_15">'[1]#¡REF'!$E$168</definedName>
    <definedName name="admin_16">'[1]#¡REF'!$F$173:$AO$181</definedName>
    <definedName name="admin_17">'[1]#¡REF'!$F$245:$AO$245</definedName>
    <definedName name="admin_18">'[1]#¡REF'!$E$250:$AO$254</definedName>
    <definedName name="admin_19">'[1]#¡REF'!$E$263</definedName>
    <definedName name="admin_2">'[1]#¡REF'!$F$51:$AO$65</definedName>
    <definedName name="admin_20">'[1]#¡REF'!$E$265</definedName>
    <definedName name="admin_21">'[1]#¡REF'!$E$267</definedName>
    <definedName name="admin_22">'[1]#¡REF'!$E$272:$AO$275</definedName>
    <definedName name="admin_23">'[1]#¡REF'!$E$283</definedName>
    <definedName name="admin_24">'[1]#¡REF'!$E$285</definedName>
    <definedName name="admin_25">'[1]#¡REF'!$F$291:$AO$291</definedName>
    <definedName name="admin_26">'[1]#¡REF'!$C$240:$AT$240</definedName>
    <definedName name="admin_27">'[1]#¡REF'!$F$297:$AO$301</definedName>
    <definedName name="admin_28">'[1]#¡REF'!$F$123:$AO$123</definedName>
    <definedName name="admin_29">'[1]#¡REF'!$F$142:$AO$142</definedName>
    <definedName name="admin_3">'[1]#¡REF'!$F$99:$AO$99</definedName>
    <definedName name="admin_4">'[1]#¡REF'!$F$101:$AO$101</definedName>
    <definedName name="admin_5">'[1]#¡REF'!$E$102</definedName>
    <definedName name="admin_6">'[1]#¡REF'!$F$107:$AO$122</definedName>
    <definedName name="admin_7">'[1]#¡REF'!$F$145:$AO$145</definedName>
    <definedName name="admin_8">'[1]#¡REF'!$F$147:$AO$147</definedName>
    <definedName name="admin_9">'[1]#¡REF'!$E$148</definedName>
    <definedName name="AdminMenuStart">'[1]#¡REF'!$B$780</definedName>
    <definedName name="AdNumDepos1">'[1]#¡REF'!$E$1091:$BM$1091</definedName>
    <definedName name="AdNumDepos2">'[1]#¡REF'!$E$1093:$BM$1093</definedName>
    <definedName name="AdNumDepos3">'[1]#¡REF'!$E$1095:$BM$1095</definedName>
    <definedName name="AdNumDepos4">'[1]#¡REF'!$E$1097:$BM$1097</definedName>
    <definedName name="adnumdepos5">'[1]#¡REF'!$E$1099:$BM$1099</definedName>
    <definedName name="AdOtherInc">'[1]#¡REF'!$E$1146:$BM$1146</definedName>
    <definedName name="AdStaffing1">'[1]#¡REF'!$E$1013:$BM$1013</definedName>
    <definedName name="AdStaffing2">'[1]#¡REF'!$E$1015:$BM$1015</definedName>
    <definedName name="AdStaffing3">'[1]#¡REF'!$E$1017:$BM$1017</definedName>
    <definedName name="adyield1">'[1]#¡REF'!$F$1075:$BM$1075</definedName>
    <definedName name="adyield2">'[1]#¡REF'!$F$1078:$BM$1078</definedName>
    <definedName name="adyield3">'[1]#¡REF'!$F$1081:$BM$1081</definedName>
    <definedName name="adyield4">'[1]#¡REF'!$F$1084:$BM$1084</definedName>
    <definedName name="ag_graphs">#REF!</definedName>
    <definedName name="ag_output">'[1]#¡REF'!$A$666:$B$746</definedName>
    <definedName name="aggyield">'[1]#¡REF'!$F$2472:$BM$2472</definedName>
    <definedName name="Agua">'[1]#¡REF'!#REF!</definedName>
    <definedName name="all_prods">'[1]#¡REF'!$A$35:$A$227</definedName>
    <definedName name="AllowCopy">'[1]#¡REF'!$B$16</definedName>
    <definedName name="AMORTCP">'[1]#¡REF'!#REF!</definedName>
    <definedName name="AMORTCPME">'[1]#¡REF'!#REF!</definedName>
    <definedName name="AMORTCPMN">'[1]#¡REF'!#REF!</definedName>
    <definedName name="AMORTLP">'[1]#¡REF'!#REF!</definedName>
    <definedName name="AMORTLPME">'[1]#¡REF'!#REF!</definedName>
    <definedName name="AMORTLPMN">'[1]#¡REF'!#REF!</definedName>
    <definedName name="amtdepos">'[1]#¡REF'!$AH$132:$AH$160</definedName>
    <definedName name="Aportaciones">#REF!</definedName>
    <definedName name="_xlnm.Print_Area" localSheetId="3">'Desgloce anual'!$A$26:$D$49</definedName>
    <definedName name="_xlnm.Print_Area" localSheetId="1">'Inversión inicial'!$A$1:$H$25</definedName>
    <definedName name="_xlnm.Print_Area" localSheetId="0">PF!$A$1:$G$37</definedName>
    <definedName name="AROA_AROE">'[1]#¡REF'!$AU$132:$AU$160</definedName>
    <definedName name="AROAData">'[1]#¡REF'!$F$1209:$BM$1209</definedName>
    <definedName name="AROEData">'[1]#¡REF'!$F$1211:$BM$1211</definedName>
    <definedName name="AssComp1">'[1]#¡REF'!$E$1162:$BM$1162</definedName>
    <definedName name="AssComp2">'[1]#¡REF'!$E$1164:$BM$1164</definedName>
    <definedName name="AssComp3">'[1]#¡REF'!$E$1166:$BM$1166</definedName>
    <definedName name="AssComp4">'[1]#¡REF'!$E$1168:$BM$1168</definedName>
    <definedName name="AssComp5">'[1]#¡REF'!$E$1170:$BM$1170</definedName>
    <definedName name="Asset_loan1">'[1]#¡REF'!$F$61</definedName>
    <definedName name="Asset_loan2">'[1]#¡REF'!$F$62</definedName>
    <definedName name="AssetComp">'[1]#¡REF'!$AX$132:$AX$160</definedName>
    <definedName name="auto">'[1]#¡REF'!$B$1330</definedName>
    <definedName name="AutoFinancing">'[1]#¡REF'!$E$21:$E$22</definedName>
    <definedName name="automat_fin">'[1]#¡REF'!$D$18</definedName>
    <definedName name="AutowidthButton">'[1]#¡REF'!$B$825</definedName>
    <definedName name="avgdepos">'[1]#¡REF'!$AI$132:$AI$160</definedName>
    <definedName name="avglnsize">'[1]#¡REF'!$AE$132:$AE$160</definedName>
    <definedName name="avglnterm">'[1]#¡REF'!$AF$132:$AF$160</definedName>
    <definedName name="BAJA_CALIFORNIA">'[1]#¡REF'!#REF!</definedName>
    <definedName name="BajaCalifornia">'[1]#¡REF'!$A$83:$T$94</definedName>
    <definedName name="bal_error">'[1]#¡REF'!$B$177</definedName>
    <definedName name="bal_verif">'[1]#¡REF'!$A$175</definedName>
    <definedName name="BlockNegProv">'[1]#¡REF'!$C$199</definedName>
    <definedName name="book_pass">'[1]#¡REF'!$B$140</definedName>
    <definedName name="bottom_caseload">'[1]#¡REF'!$AD$137</definedName>
    <definedName name="bottom_checklist">'[1]#¡REF'!$Q$914</definedName>
    <definedName name="bottom_finfl">'[1]#¡REF'!$R$389</definedName>
    <definedName name="bottom_finsrc">'[1]#¡REF'!$P$173</definedName>
    <definedName name="bottom_finstats">'[1]#¡REF'!$R$285</definedName>
    <definedName name="bottom_head">'[1]#¡REF'!$E$740</definedName>
    <definedName name="bottom_instcap">'[1]#¡REF'!$P$179</definedName>
    <definedName name="bottom_product">'[1]#¡REF'!$F$713</definedName>
    <definedName name="bottom_setup">'[1]#¡REF'!$U$274</definedName>
    <definedName name="bottom_summary">'[1]#¡REF'!$P$193</definedName>
    <definedName name="br_oper">'[1]#¡REF'!$B$614:$B$617</definedName>
    <definedName name="br_sal">'[1]#¡REF'!$B$543:$B$546</definedName>
    <definedName name="branch_beg_col">'[1]#¡REF'!$C$437</definedName>
    <definedName name="branch_beg_row">'[1]#¡REF'!$B$437</definedName>
    <definedName name="branch_choice">'[1]#¡REF'!$C$205</definedName>
    <definedName name="branch_choice_name">'[1]#¡REF'!$N$279</definedName>
    <definedName name="branch_choice_num">'[1]#¡REF'!$N$278</definedName>
    <definedName name="branch_end_col">'[1]#¡REF'!$E$437</definedName>
    <definedName name="branch_end_row">'[1]#¡REF'!$D$437</definedName>
    <definedName name="branch_transfer">'[1]#¡REF'!$B$586</definedName>
    <definedName name="BranchGraphPage">'[1]#¡REF'!$R$1</definedName>
    <definedName name="BranchGraphs">'[1]#¡REF'!$S$1</definedName>
    <definedName name="BranchMenuStart">'[1]#¡REF'!$T$166</definedName>
    <definedName name="BranchMgmt">'[1]#¡REF'!$T$1</definedName>
    <definedName name="branchname_1">'[1]#¡REF'!$G$36</definedName>
    <definedName name="branchname_10">'[1]#¡REF'!$G$45</definedName>
    <definedName name="branchname_11">'[1]#¡REF'!$G$46</definedName>
    <definedName name="branchname_12">'[1]#¡REF'!$G$47</definedName>
    <definedName name="branchname_13">'[1]#¡REF'!$G$48</definedName>
    <definedName name="branchname_14">'[1]#¡REF'!$G$49</definedName>
    <definedName name="branchname_15">'[1]#¡REF'!$G$50</definedName>
    <definedName name="branchname_2">'[1]#¡REF'!$G$37</definedName>
    <definedName name="branchname_3">'[1]#¡REF'!$G$38</definedName>
    <definedName name="branchname_4">'[1]#¡REF'!$G$39</definedName>
    <definedName name="branchname_5">'[1]#¡REF'!$G$40</definedName>
    <definedName name="branchname_6">'[1]#¡REF'!$G$41</definedName>
    <definedName name="branchname_7">'[1]#¡REF'!$G$42</definedName>
    <definedName name="branchname_8">'[1]#¡REF'!$G$43</definedName>
    <definedName name="branchname_9">'[1]#¡REF'!$G$44</definedName>
    <definedName name="branchnames">'[1]#¡REF'!$G$36:$G$50</definedName>
    <definedName name="BranchNameSect">'[1]#¡REF'!$D$34</definedName>
    <definedName name="BranchOrAg">'[1]#¡REF'!$N$199</definedName>
    <definedName name="BrCalc1">'[1]#¡REF'!$E$208:$E$218</definedName>
    <definedName name="BrCalc2">'[1]#¡REF'!$E$317:$E$327</definedName>
    <definedName name="BrCalc3">'[1]#¡REF'!$E$400:$E$410</definedName>
    <definedName name="BrCalc4">'[1]#¡REF'!$E$481:$E$491</definedName>
    <definedName name="Building">'[1]#¡REF'!$D$153</definedName>
    <definedName name="Cal">'[1]#¡REF'!#REF!</definedName>
    <definedName name="cambio">#REF!</definedName>
    <definedName name="CAMEL">#REF!</definedName>
    <definedName name="Capitalizacion">'[1]#¡REF'!#REF!</definedName>
    <definedName name="case_1">'[1]#¡REF'!$D$21:$D$26</definedName>
    <definedName name="case_10">'[1]#¡REF'!$G$33:$G$39</definedName>
    <definedName name="case_11">'[1]#¡REF'!$H$36</definedName>
    <definedName name="case_12">'[1]#¡REF'!$D$46:$H$46</definedName>
    <definedName name="case_13">'[1]#¡REF'!$D$48</definedName>
    <definedName name="case_14">'[1]#¡REF'!$E$97:$BK$97</definedName>
    <definedName name="case_2">'[1]#¡REF'!$E$22:$E$26</definedName>
    <definedName name="case_3">'[1]#¡REF'!$F$21:$F$26</definedName>
    <definedName name="case_4">'[1]#¡REF'!$G$21:$G$26</definedName>
    <definedName name="case_5">'[1]#¡REF'!$H$21:$H$26</definedName>
    <definedName name="case_6">'[1]#¡REF'!$D$30</definedName>
    <definedName name="case_7">'[1]#¡REF'!$D$33:$D$37</definedName>
    <definedName name="case_8">'[1]#¡REF'!$E$33:$E$39</definedName>
    <definedName name="case_9">'[1]#¡REF'!$F$33:$F$39</definedName>
    <definedName name="CaseloadPage">'[1]#¡REF'!$A$1</definedName>
    <definedName name="CaseloadPageVisible">'[1]#¡REF'!$B$925</definedName>
    <definedName name="caseloads">'[1]#¡REF'!$AN$132:$AN$160</definedName>
    <definedName name="chart_type">'[1]#¡REF'!$N$138</definedName>
    <definedName name="ChgMeth1">'[1]#¡REF'!$F$1096</definedName>
    <definedName name="ChgMeth2">'[1]#¡REF'!$F$1118</definedName>
    <definedName name="ChgMeth3">'[1]#¡REF'!$F$1133</definedName>
    <definedName name="ChgMeth4">'[1]#¡REF'!$F$1152</definedName>
    <definedName name="ck_ln2">'[1]#¡REF'!$A$81:$A$122</definedName>
    <definedName name="ck_ln3">'[1]#¡REF'!$A$123:$A$163</definedName>
    <definedName name="ck_ln4">'[1]#¡REF'!$A$164:$A$204</definedName>
    <definedName name="click_here">'[1]#¡REF'!$D$97</definedName>
    <definedName name="ClientCost">'[1]#¡REF'!$S$1</definedName>
    <definedName name="ClientCostPageVisible">'[1]#¡REF'!$B$926</definedName>
    <definedName name="Clientes">'[1]#¡REF'!#REF!</definedName>
    <definedName name="ClipboardZoom">'[1]#¡REF'!$A$1:$D$11</definedName>
    <definedName name="Colima">'[1]#¡REF'!$A$21:$T$34</definedName>
    <definedName name="coll1_hq">'[1]#¡REF'!$B$402:$B$404</definedName>
    <definedName name="coll2_hq">'[1]#¡REF'!$A$405:$A$407</definedName>
    <definedName name="coll3_hq">'[1]#¡REF'!$A$408:$A$410</definedName>
    <definedName name="coll4_hq">'[1]#¡REF'!$A$411:$A$413</definedName>
    <definedName name="ColSavIndexed">'[1]#¡REF'!$F$1168</definedName>
    <definedName name="com1source">'[1]#¡REF'!$F$52</definedName>
    <definedName name="com2source">'[1]#¡REF'!$F$53</definedName>
    <definedName name="com3source">'[1]#¡REF'!$F$54</definedName>
    <definedName name="CompSavActive">'[1]#¡REF'!$A$479</definedName>
    <definedName name="CompSavDropDn">'[1]#¡REF'!$E$1205</definedName>
    <definedName name="CompSavOnBal">'[1]#¡REF'!$E$484</definedName>
    <definedName name="CompSv1">'[1]#¡REF'!$E$132:$E$135</definedName>
    <definedName name="CompSv2">'[1]#¡REF'!$E$231:$E$234</definedName>
    <definedName name="CompSv3">'[1]#¡REF'!$E$328:$E$331</definedName>
    <definedName name="CompSv4">'[1]#¡REF'!$E$426:$E$429</definedName>
    <definedName name="con1source">'[1]#¡REF'!$F$49</definedName>
    <definedName name="con2source">'[1]#¡REF'!$F$50</definedName>
    <definedName name="con3source">'[1]#¡REF'!$F$51</definedName>
    <definedName name="control_savings">'[1]#¡REF'!$F$1170</definedName>
    <definedName name="converted_to_branch">'[1]#¡REF'!$B$26</definedName>
    <definedName name="CopyPasteWarning">'[1]#¡REF'!$B$18</definedName>
    <definedName name="CopyRange1">'[1]#¡REF'!$G$49:$G$102</definedName>
    <definedName name="CopyRange10">'[1]#¡REF'!$P$49:$P$102</definedName>
    <definedName name="CopyRange2">'[1]#¡REF'!$H$49:$H$102</definedName>
    <definedName name="CopyRange3">'[1]#¡REF'!$I$49:$I$102</definedName>
    <definedName name="CopyRange4">'[1]#¡REF'!$J$49:$J$102</definedName>
    <definedName name="CopyRange5">'[1]#¡REF'!$K$49:$K$102</definedName>
    <definedName name="CopyRange6">'[1]#¡REF'!$L$49:$L$102</definedName>
    <definedName name="CopyRange7">'[1]#¡REF'!$M$49:$M$102</definedName>
    <definedName name="CopyRange8">'[1]#¡REF'!$N$49:$N$102</definedName>
    <definedName name="CopyRange9">'[1]#¡REF'!$O$49:$O$102</definedName>
    <definedName name="copyright">'[1]#¡REF'!$E$335</definedName>
    <definedName name="cost_1">'[1]#¡REF'!$B$12</definedName>
    <definedName name="cost_10">'[1]#¡REF'!$A$26:$E$26</definedName>
    <definedName name="cost_11">'[1]#¡REF'!$B$27</definedName>
    <definedName name="cost_12">'[1]#¡REF'!$B$28</definedName>
    <definedName name="cost_13">'[1]#¡REF'!$B$29</definedName>
    <definedName name="cost_14">'[1]#¡REF'!$B$30</definedName>
    <definedName name="cost_15">'[1]#¡REF'!$B$31</definedName>
    <definedName name="cost_16">'[1]#¡REF'!$B$37</definedName>
    <definedName name="cost_17">'[1]#¡REF'!$B$38</definedName>
    <definedName name="cost_18">'[1]#¡REF'!$B$39</definedName>
    <definedName name="cost_19">'[1]#¡REF'!$D$47</definedName>
    <definedName name="cost_2">'[1]#¡REF'!$A$13:$D$13</definedName>
    <definedName name="cost_20">'[1]#¡REF'!$F$47</definedName>
    <definedName name="cost_21">'[1]#¡REF'!$D$48</definedName>
    <definedName name="cost_22">'[1]#¡REF'!$D$52</definedName>
    <definedName name="cost_23">'[1]#¡REF'!$D$54:$D$58</definedName>
    <definedName name="cost_24">'[1]#¡REF'!$F$54:$F$58</definedName>
    <definedName name="cost_25">'[1]#¡REF'!$D$60</definedName>
    <definedName name="cost_3">'[1]#¡REF'!$A$17:$E$17</definedName>
    <definedName name="cost_4">'[1]#¡REF'!$A$18:$E$18</definedName>
    <definedName name="cost_5">'[1]#¡REF'!$A$19:$E$19</definedName>
    <definedName name="cost_6">'[1]#¡REF'!$B$20</definedName>
    <definedName name="cost_7">'[1]#¡REF'!$B$21</definedName>
    <definedName name="cost_8">'[1]#¡REF'!$B$22</definedName>
    <definedName name="cost_9">'[1]#¡REF'!$B$25</definedName>
    <definedName name="cost_all_sect">'[1]#¡REF'!$A$35:$A$40</definedName>
    <definedName name="Costo">'[1]#¡REF'!#REF!</definedName>
    <definedName name="CostStruc">'[1]#¡REF'!$AP$132:$AP$160</definedName>
    <definedName name="CreateBranchModel">'[1]#¡REF'!#REF!</definedName>
    <definedName name="CREDCP">'[1]#¡REF'!#REF!</definedName>
    <definedName name="CREDCPME">'[1]#¡REF'!#REF!</definedName>
    <definedName name="CREDCPMN">'[1]#¡REF'!#REF!</definedName>
    <definedName name="credinc">'[1]#¡REF'!$AJ$132:$AJ$160</definedName>
    <definedName name="CréditosCP">#REF!</definedName>
    <definedName name="CréditosCPME">#REF!</definedName>
    <definedName name="CréditosCPMN">#REF!</definedName>
    <definedName name="CréditosLP">#REF!</definedName>
    <definedName name="CréditosLPME">#REF!</definedName>
    <definedName name="CréditosLPMN">#REF!</definedName>
    <definedName name="CREDLP">'[1]#¡REF'!#REF!</definedName>
    <definedName name="CREDLPME">'[1]#¡REF'!#REF!</definedName>
    <definedName name="CREDLPMN">'[1]#¡REF'!#REF!</definedName>
    <definedName name="cs_products">'[1]#¡REF'!$A$1</definedName>
    <definedName name="CtlProdSumm">'[1]#¡REF'!$E$1199</definedName>
    <definedName name="currency">'[1]#¡REF'!$B$234</definedName>
    <definedName name="Current">'[1]#¡REF'!$B$2293</definedName>
    <definedName name="current_row">'[1]#¡REF'!$O$201</definedName>
    <definedName name="DataAROE">'[1]#¡REF'!$F$1210:$AO$1210</definedName>
    <definedName name="DataEqMult">'[1]#¡REF'!$E$1187:$AO$1187</definedName>
    <definedName name="DataFinSust">'[1]#¡REF'!$F$1244:$AS$1244</definedName>
    <definedName name="DataOpCost">'[1]#¡REF'!$F$1249:$AS$1249</definedName>
    <definedName name="DataOverHd">'[1]#¡REF'!$F$1202:$AO$1202</definedName>
    <definedName name="DateLastAltered">'[1]#¡REF'!$AM$9</definedName>
    <definedName name="DateSaved">'[1]#¡REF'!$F$18</definedName>
    <definedName name="DateStamp">'[1]#¡REF'!$D$25</definedName>
    <definedName name="days_old">'[1]#¡REF'!$B$6</definedName>
    <definedName name="de">'[1]#¡REF'!#REF!</definedName>
    <definedName name="DebugExport">'[1]#¡REF'!$B$20</definedName>
    <definedName name="denominator">'[1]#¡REF'!$C$248</definedName>
    <definedName name="Depadm">'[1]#¡REF'!#REF!</definedName>
    <definedName name="DEPTOT">'[1]#¡REF'!#REF!</definedName>
    <definedName name="detail_level">'[1]#¡REF'!$I$1135</definedName>
    <definedName name="detail_message">'[1]#¡REF'!$I$13</definedName>
    <definedName name="DetailButton">'[1]#¡REF'!$B$826</definedName>
    <definedName name="dev_mode">'[1]#¡REF'!$B$14</definedName>
    <definedName name="dev_showrows">'[1]#¡REF'!$B$17</definedName>
    <definedName name="DIF_BAL_SUCEX">#REF!</definedName>
    <definedName name="DIF_BALANCE">#REF!</definedName>
    <definedName name="DIF_CAPT">[2]captación!#REF!</definedName>
    <definedName name="DIF_CCT">'[2]cartera de crédito'!#REF!</definedName>
    <definedName name="DIF_INST_DERIV">#REF!</definedName>
    <definedName name="DIF_INST_FIN">'[3]instrumentos financieros'!#REF!</definedName>
    <definedName name="DIF_PROVS">[2]calificación!#REF!</definedName>
    <definedName name="DIF_RESUL_SUCEX">#REF!</definedName>
    <definedName name="DIF_RESULT">#REF!</definedName>
    <definedName name="DIF_SENICREB">#REF!</definedName>
    <definedName name="differentiated_int">'[1]#¡REF'!#REF!</definedName>
    <definedName name="disbrep1">'[1]#¡REF'!$X$132:$X$160</definedName>
    <definedName name="disbrep2">'[1]#¡REF'!$Y$132:$Y$160</definedName>
    <definedName name="disbrep3">'[1]#¡REF'!$Z$132:$Z$160</definedName>
    <definedName name="disbrep4">'[1]#¡REF'!$AA$132:$AA$160</definedName>
    <definedName name="DIVIDENDOS">'[1]#¡REF'!#REF!</definedName>
    <definedName name="done">'[1]#¡REF'!$B$626</definedName>
    <definedName name="Efe">'[1]#¡REF'!#REF!</definedName>
    <definedName name="Egresito">#REF!</definedName>
    <definedName name="EGRESOS">#REF!</definedName>
    <definedName name="Electricidad">'[1]#¡REF'!#REF!</definedName>
    <definedName name="Empaque">'[1]#¡REF'!#REF!</definedName>
    <definedName name="EnableDefault">'[1]#¡REF'!$A$20</definedName>
    <definedName name="EnableTrends">'[1]#¡REF'!$B$231</definedName>
    <definedName name="end">'[1]#¡REF'!$O$2185:$O$2185</definedName>
    <definedName name="end_row">'[1]#¡REF'!$J$15</definedName>
    <definedName name="EqMultData">'[1]#¡REF'!$E$1188:$BM$1188</definedName>
    <definedName name="equity1">'[1]#¡REF'!$F$28</definedName>
    <definedName name="equity2">'[1]#¡REF'!$F$29</definedName>
    <definedName name="equity3">'[1]#¡REF'!$F$30</definedName>
    <definedName name="equity4">'[1]#¡REF'!$F$31</definedName>
    <definedName name="EquityMult">'[1]#¡REF'!$AZ$132:$AZ$160</definedName>
    <definedName name="EquitySrcs">'[1]#¡REF'!$E$28:$E$31</definedName>
    <definedName name="EraseStatus">'[1]#¡REF'!$B$15</definedName>
    <definedName name="excel_version">'[1]#¡REF'!$B$7</definedName>
    <definedName name="ExcelPatch">'[1]#¡REF'!$D$6</definedName>
    <definedName name="expenses">'[1]#¡REF'!$AO$132:$AO$160</definedName>
    <definedName name="expiration_date">'[1]#¡REF'!$B$5</definedName>
    <definedName name="ExportPage">'[1]#¡REF'!$B$1</definedName>
    <definedName name="f_alloc">'[1]#¡REF'!$C$186</definedName>
    <definedName name="FA_BalSheet">'[1]#¡REF'!$D$150</definedName>
    <definedName name="fa_grant1">'[1]#¡REF'!$F$57</definedName>
    <definedName name="fa_grant2">'[1]#¡REF'!$F$58</definedName>
    <definedName name="fa_grant3">'[1]#¡REF'!$F$59</definedName>
    <definedName name="fifth">'[1]#¡REF'!$D$34</definedName>
    <definedName name="Fijos">'[1]#¡REF'!#REF!</definedName>
    <definedName name="FileName">'[1]#¡REF'!$D$3</definedName>
    <definedName name="fin_alloc">'[1]#¡REF'!$B$478</definedName>
    <definedName name="fin_balance">'[1]#¡REF'!$D$11</definedName>
    <definedName name="fin_by_source">'[1]#¡REF'!$D$25</definedName>
    <definedName name="fin_cashflow">'[1]#¡REF'!$D$164</definedName>
    <definedName name="fin_costs">'[1]#¡REF'!$D$141</definedName>
    <definedName name="fin_flows">'[1]#¡REF'!$A$2</definedName>
    <definedName name="fin_inc_adjust">'[1]#¡REF'!$D$129</definedName>
    <definedName name="fin_inc_anal">'[1]#¡REF'!$D$140</definedName>
    <definedName name="fin_income">'[1]#¡REF'!$D$84</definedName>
    <definedName name="fin_ratio_effic">'[1]#¡REF'!$D$245</definedName>
    <definedName name="fin_ratio_growth">'[1]#¡REF'!$D$261</definedName>
    <definedName name="fin_ratio_port">'[1]#¡REF'!$D$221</definedName>
    <definedName name="fin_ratio_prof">'[1]#¡REF'!$D$229</definedName>
    <definedName name="fin_ratio_solv">'[1]#¡REF'!$D$238</definedName>
    <definedName name="fin_ratios">'[1]#¡REF'!$D$219</definedName>
    <definedName name="fin_sources">'[1]#¡REF'!$A$2</definedName>
    <definedName name="Fin_Stats">'[1]#¡REF'!$B$1</definedName>
    <definedName name="finf_1">'[1]#¡REF'!$C$18:$I$19</definedName>
    <definedName name="finf_10">'[1]#¡REF'!$F$99:$AO$109</definedName>
    <definedName name="finf_11">'[1]#¡REF'!$F$112:$AO$116</definedName>
    <definedName name="finf_12">'[1]#¡REF'!$F$119:$AS$121</definedName>
    <definedName name="finf_13">'[1]#¡REF'!$F$139:$AO$139</definedName>
    <definedName name="finf_14">'[1]#¡REF'!$F$143:$AO$143</definedName>
    <definedName name="finf_15">'[1]#¡REF'!$E$151:$AO$151</definedName>
    <definedName name="finf_16">'[1]#¡REF'!$E$156:$AO$156</definedName>
    <definedName name="finf_17">'[1]#¡REF'!$E$161:$AO$161</definedName>
    <definedName name="finf_18">'[1]#¡REF'!$E$166:$AO$166</definedName>
    <definedName name="finf_19">'[1]#¡REF'!$F$187:$AO$188</definedName>
    <definedName name="finf_20">'[1]#¡REF'!$F$69:$AO$70</definedName>
    <definedName name="finf_3">'[1]#¡REF'!$E$22</definedName>
    <definedName name="finf_4">'[1]#¡REF'!$E$23</definedName>
    <definedName name="finf_5">'[1]#¡REF'!$F$36:$AO$46</definedName>
    <definedName name="finf_6">'[1]#¡REF'!$F$49:$AS$59</definedName>
    <definedName name="finf_7">'[1]#¡REF'!$F$62:$AO$68</definedName>
    <definedName name="finf_8">'[1]#¡REF'!$F$73:$AO$83</definedName>
    <definedName name="finf_9">'[1]#¡REF'!$F$86:$AS$96</definedName>
    <definedName name="finflows_array">'[1]#¡REF'!$B$404:$D$413</definedName>
    <definedName name="FinFlowsNotice">'[1]#¡REF'!$C$187</definedName>
    <definedName name="fins_1">'[1]#¡REF'!$E$14:$E$62</definedName>
    <definedName name="fins_10">'[1]#¡REF'!$C$64:$I$64</definedName>
    <definedName name="fins_11">'[1]#¡REF'!$E$75:$E$77</definedName>
    <definedName name="fins_12">'[1]#¡REF'!$C$82:$I$83</definedName>
    <definedName name="fins_13">'[1]#¡REF'!$F$85:$AO$85</definedName>
    <definedName name="fins_14">'[1]#¡REF'!$F$92:$AO$92</definedName>
    <definedName name="fins_15">'[1]#¡REF'!$F$122:$AO$140</definedName>
    <definedName name="fins_16">'[1]#¡REF'!$F$97:$AO$97</definedName>
    <definedName name="fins_18">'[1]#¡REF'!$J$21:$J$26,'[1]#¡REF'!$J$49:$J$54,'[1]#¡REF'!$J$61:$J$62</definedName>
    <definedName name="fins_19">'[1]#¡REF'!$I$21:$I$26,'[1]#¡REF'!$I$49:$I$54,'[1]#¡REF'!$I$61:$I$62</definedName>
    <definedName name="fins_2">'[1]#¡REF'!$C$14:$C$19</definedName>
    <definedName name="fins_3">'[1]#¡REF'!$C$21:$C$26</definedName>
    <definedName name="fins_4">'[1]#¡REF'!$C$28:$C$31</definedName>
    <definedName name="fins_5">'[1]#¡REF'!$C$34:$C$39</definedName>
    <definedName name="fins_6">'[1]#¡REF'!$C$42:$C$47</definedName>
    <definedName name="fins_7">'[1]#¡REF'!$C$49:$C$54</definedName>
    <definedName name="fins_8">'[1]#¡REF'!$C$57:$C$59</definedName>
    <definedName name="fins_9">'[1]#¡REF'!$C$61:$C$62</definedName>
    <definedName name="finsource_array">'[1]#¡REF'!$B$394:$D$398</definedName>
    <definedName name="FinStGraphArray">'[1]#¡REF'!$N$329:$O$350</definedName>
    <definedName name="FinStGraphDisp">'[1]#¡REF'!$O$327</definedName>
    <definedName name="FinSustain">'[1]#¡REF'!$F$1245:$BM$1245</definedName>
    <definedName name="FinSustMnth60">'[1]#¡REF'!$AP$232</definedName>
    <definedName name="first">'[1]#¡REF'!$D$30</definedName>
    <definedName name="first_time">'[1]#¡REF'!$B$10</definedName>
    <definedName name="FirstAreaGraph">'[1]#¡REF'!$B$232</definedName>
    <definedName name="Flete">'[1]#¡REF'!#REF!</definedName>
    <definedName name="FormulaBarStatus">'[1]#¡REF'!$B$931</definedName>
    <definedName name="FormulaRange">'[1]#¡REF'!$E$49:$E$102</definedName>
    <definedName name="fourth">'[1]#¡REF'!$D$33</definedName>
    <definedName name="FrenchHelpExists">'[1]#¡REF'!$B$23</definedName>
    <definedName name="FromVer3">'[1]#¡REF'!$B$574</definedName>
    <definedName name="Frozen">'[1]#¡REF'!$B$2294</definedName>
    <definedName name="FrzAROE">'[1]#¡REF'!$F$1212:$AO$1212</definedName>
    <definedName name="FrzEqMult">'[1]#¡REF'!$E$1189:$AO$1189</definedName>
    <definedName name="FrzFinSust">'[1]#¡REF'!$F$1246:$AS$1246</definedName>
    <definedName name="FrzOpCost">'[1]#¡REF'!$F$1251:$AS$1251</definedName>
    <definedName name="FrzOverHd">'[1]#¡REF'!$F$1204:$AO$1204</definedName>
    <definedName name="fstat_1">'[1]#¡REF'!$D$16:$D$72</definedName>
    <definedName name="fstat_2">'[1]#¡REF'!$E$79:$AU$79</definedName>
    <definedName name="Gas">'[1]#¡REF'!#REF!</definedName>
    <definedName name="go_admin">'[1]#¡REF'!#REF!</definedName>
    <definedName name="go_adminop">'[1]#¡REF'!$D$109</definedName>
    <definedName name="go_aggregate">'[1]#¡REF'!$I$665</definedName>
    <definedName name="go_compsav">'[1]#¡REF'!$D$477</definedName>
    <definedName name="go_cost_alloc">'[1]#¡REF'!$D$35</definedName>
    <definedName name="go_equity">'[1]#¡REF'!$D$62</definedName>
    <definedName name="go_fin_r">'[1]#¡REF'!$D$204</definedName>
    <definedName name="go_financing">'[1]#¡REF'!$I$748</definedName>
    <definedName name="go_finflows">'[1]#¡REF'!$I$833</definedName>
    <definedName name="go_fixed_ass">'[1]#¡REF'!$D$128</definedName>
    <definedName name="go_hist_f">'[1]#¡REF'!$D$92</definedName>
    <definedName name="go_hqadstaff">'[1]#¡REF'!$D$548</definedName>
    <definedName name="go_hqfincosts">'[1]#¡REF'!$D$461</definedName>
    <definedName name="Go_HQFixed">'[1]#¡REF'!$D$666</definedName>
    <definedName name="Go_HQInKind">'[1]#¡REF'!$D$730</definedName>
    <definedName name="Go_HQLand">'[1]#¡REF'!$D$685</definedName>
    <definedName name="go_hqloanloss">'[1]#¡REF'!$D$480</definedName>
    <definedName name="go_hqloanoff">'[1]#¡REF'!$D$487</definedName>
    <definedName name="Go_HQOtherAs">'[1]#¡REF'!$D$704</definedName>
    <definedName name="Go_HQOtherOp">'[1]#¡REF'!$D$620</definedName>
    <definedName name="Go_HQOverhead">'[1]#¡REF'!$D$717</definedName>
    <definedName name="Go_HQPrFixed">'[1]#¡REF'!$D$647</definedName>
    <definedName name="go_hqprother">'[1]#¡REF'!$D$594</definedName>
    <definedName name="go_hqprstaff">'[1]#¡REF'!$D$504</definedName>
    <definedName name="Go_HQTax">'[1]#¡REF'!$D$726</definedName>
    <definedName name="go_inflat">'[1]#¡REF'!$D$70</definedName>
    <definedName name="go_initial">'[1]#¡REF'!$D$67</definedName>
    <definedName name="go_inkind">'[1]#¡REF'!$D$294</definedName>
    <definedName name="go_inkind_src">'[1]#¡REF'!$D$166</definedName>
    <definedName name="go_instcap">'[1]#¡REF'!$I$343</definedName>
    <definedName name="go_institut">'[1]#¡REF'!$D$61</definedName>
    <definedName name="go_lp1s1">'[1]#¡REF'!$D$83</definedName>
    <definedName name="go_lp1s2">'[1]#¡REF'!$D$103</definedName>
    <definedName name="go_lp1s3">'[1]#¡REF'!$D$129</definedName>
    <definedName name="go_lp1s4">'[1]#¡REF'!$D$138</definedName>
    <definedName name="go_lp1s5">'[1]#¡REF'!$D$160</definedName>
    <definedName name="go_lp2s1">'[1]#¡REF'!$D$183</definedName>
    <definedName name="go_lp2s2">'[1]#¡REF'!$D$203</definedName>
    <definedName name="go_lp2s3">'[1]#¡REF'!$D$228</definedName>
    <definedName name="go_lp2s4">'[1]#¡REF'!$D$237</definedName>
    <definedName name="go_lp2s5">'[1]#¡REF'!$D$261</definedName>
    <definedName name="go_lp3s1">'[1]#¡REF'!$D$280</definedName>
    <definedName name="go_lp3s2">'[1]#¡REF'!$D$300</definedName>
    <definedName name="go_lp3s3">'[1]#¡REF'!$D$325</definedName>
    <definedName name="go_lp3s4">'[1]#¡REF'!$D$334</definedName>
    <definedName name="go_lp3s5">'[1]#¡REF'!$D$358</definedName>
    <definedName name="go_lp4s1">'[1]#¡REF'!$D$377</definedName>
    <definedName name="go_lp4s2">'[1]#¡REF'!$D$398</definedName>
    <definedName name="go_lp4s3">'[1]#¡REF'!$D$423</definedName>
    <definedName name="go_lp4s4">'[1]#¡REF'!$D$432</definedName>
    <definedName name="go_lp4s5">'[1]#¡REF'!$D$456</definedName>
    <definedName name="go_MktProj">'[1]#¡REF'!$I$229</definedName>
    <definedName name="go_model">'[1]#¡REF'!$I$14</definedName>
    <definedName name="go_num_pr">'[1]#¡REF'!$D$20</definedName>
    <definedName name="go_other_op">'[1]#¡REF'!$D$86</definedName>
    <definedName name="go_otheras">'[1]#¡REF'!$D$160</definedName>
    <definedName name="go_product">'[1]#¡REF'!$I$35</definedName>
    <definedName name="go_program">'[1]#¡REF'!$I$342</definedName>
    <definedName name="go_prov_pol">'[1]#¡REF'!$D$18</definedName>
    <definedName name="go_SalAdj">'[1]#¡REF'!$D$83</definedName>
    <definedName name="go_sources">'[1]#¡REF'!$D$10</definedName>
    <definedName name="go_sp1">'[1]#¡REF'!$D$497</definedName>
    <definedName name="go_sp2">'[1]#¡REF'!$D$509</definedName>
    <definedName name="go_sp3">'[1]#¡REF'!$D$521</definedName>
    <definedName name="go_sp4">'[1]#¡REF'!$D$533</definedName>
    <definedName name="go_staff_inf">'[1]#¡REF'!$D$41</definedName>
    <definedName name="go_summary">'[1]#¡REF'!$I$900</definedName>
    <definedName name="GoToMenuStart">'[1]#¡REF'!$B$595</definedName>
    <definedName name="GraduationEnabled">'[1]#¡REF'!$B$25</definedName>
    <definedName name="grant1source">'[1]#¡REF'!$F$42</definedName>
    <definedName name="grant2source">'[1]#¡REF'!$F$43</definedName>
    <definedName name="grant3bsource">'[1]#¡REF'!$F$44</definedName>
    <definedName name="grant3source">'[1]#¡REF'!$F$47</definedName>
    <definedName name="grant4source">'[1]#¡REF'!$F$45</definedName>
    <definedName name="grant5source">'[1]#¡REF'!$F$46</definedName>
    <definedName name="graph_array">'[1]#¡REF'!$N$205:$O$263</definedName>
    <definedName name="graph_data">'[1]#¡REF'!$N$132</definedName>
    <definedName name="graph_disp_num">'[1]#¡REF'!$O$202</definedName>
    <definedName name="graph_index">'[1]#¡REF'!$N$166:$Q$192</definedName>
    <definedName name="graph_list">'[1]#¡REF'!$N$166:$N$192</definedName>
    <definedName name="graph_lookup">'[1]#¡REF'!$O$201:$O$202</definedName>
    <definedName name="graph_num">'[1]#¡REF'!$N$195</definedName>
    <definedName name="graph_page">#REF!</definedName>
    <definedName name="graph_range">'[1]#¡REF'!$N$196</definedName>
    <definedName name="graph_size">'[1]#¡REF'!$B$2:$N$32</definedName>
    <definedName name="GraphButton">'[1]#¡REF'!$B$827</definedName>
    <definedName name="GraphDefRange">'[1]#¡REF'!$P$132:$BB$160</definedName>
    <definedName name="GraphHidden">'[1]#¡REF'!$N$198</definedName>
    <definedName name="GraphNames">'[1]#¡REF'!$R$168:$Y$214</definedName>
    <definedName name="GraphRow">'[1]#¡REF'!$N$197</definedName>
    <definedName name="GraphWarning">'[1]#¡REF'!$M$5</definedName>
    <definedName name="Gtosoper">'[1]#¡REF'!#REF!</definedName>
    <definedName name="Guanajuato">'[1]#¡REF'!$A$115:$T$131</definedName>
    <definedName name="head_office">'[1]#¡REF'!$A$2</definedName>
    <definedName name="headoff_row_array">'[1]#¡REF'!$B$381:$D$388</definedName>
    <definedName name="help_current_row">'[1]#¡REF'!$C$279</definedName>
    <definedName name="help_errtext">'[1]#¡REF'!$U$6:$X$302</definedName>
    <definedName name="help_errtitle">'[1]#¡REF'!$P$6:$S$302</definedName>
    <definedName name="help_exists">'[1]#¡REF'!$B$12</definedName>
    <definedName name="help_file">'[1]#¡REF'!$B$13</definedName>
    <definedName name="help_finflows">'[1]#¡REF'!$C$402</definedName>
    <definedName name="help_finsource">'[1]#¡REF'!$C$392</definedName>
    <definedName name="help_headoff">'[1]#¡REF'!$C$379</definedName>
    <definedName name="help_instcap">'[1]#¡REF'!$C$327</definedName>
    <definedName name="help_products">'[1]#¡REF'!$C$296</definedName>
    <definedName name="help_program">'[1]#¡REF'!$C$341</definedName>
    <definedName name="help_setup">'[1]#¡REF'!$C$286</definedName>
    <definedName name="help_text">'[1]#¡REF'!$K$6:$N$302</definedName>
    <definedName name="help_title">'[1]#¡REF'!$F$6:$I$302</definedName>
    <definedName name="HelpAvailable">'[1]#¡REF'!$B$24</definedName>
    <definedName name="HelpButton">'[1]#¡REF'!$B$830</definedName>
    <definedName name="HelpTopicArea">'[1]#¡REF'!$A$279:$E$414</definedName>
    <definedName name="HideIntro">'[1]#¡REF'!$B$1:$B$397</definedName>
    <definedName name="HistFinStats">'[1]#¡REF'!$C$107:$J$202</definedName>
    <definedName name="hq_caseload">#REF!</definedName>
    <definedName name="hq_depositors">#REF!</definedName>
    <definedName name="hq_deposits">#REF!</definedName>
    <definedName name="hq_disbursed">#REF!</definedName>
    <definedName name="hq_expenses">#REF!</definedName>
    <definedName name="hq_inc">#REF!</definedName>
    <definedName name="hq_income">'[1]#¡REF'!$E$435</definedName>
    <definedName name="hq_input">'[1]#¡REF'!$E$13</definedName>
    <definedName name="hq_numloans">#REF!</definedName>
    <definedName name="hq_oper">'[1]#¡REF'!$B$145:$B$148</definedName>
    <definedName name="hq_oper_out">'[1]#¡REF'!$B$641:$B$644</definedName>
    <definedName name="hq_portfolio">#REF!</definedName>
    <definedName name="hq_prod1disb">#REF!</definedName>
    <definedName name="hq_prod2disb">#REF!</definedName>
    <definedName name="hq_prod3disb">#REF!</definedName>
    <definedName name="hq_prod4disb">#REF!</definedName>
    <definedName name="hq_sal">'[1]#¡REF'!$B$99:$B$102</definedName>
    <definedName name="hq_sal_out">'[1]#¡REF'!$B$589:$B$592</definedName>
    <definedName name="hq_staffing">#REF!</definedName>
    <definedName name="in_advance">'[1]#¡REF'!$E$1134</definedName>
    <definedName name="inc_stat_flow">'[1]#¡REF'!$A$1</definedName>
    <definedName name="inc2_hq">'[1]#¡REF'!$B$444:$B$448</definedName>
    <definedName name="inc3_hq">'[1]#¡REF'!$B$449:$B$453</definedName>
    <definedName name="inc4_hq">'[1]#¡REF'!$B$454:$B$460</definedName>
    <definedName name="incexp">'[1]#¡REF'!$AQ$132:$AQ$160</definedName>
    <definedName name="IncFlowZoom">'[1]#¡REF'!$A$2:$J$27</definedName>
    <definedName name="IncomeYr5">'[1]#¡REF'!$AT$437</definedName>
    <definedName name="incprod1">'[1]#¡REF'!$T$132:$T$160</definedName>
    <definedName name="incprod2">'[1]#¡REF'!$U$132:$U$160</definedName>
    <definedName name="incprod3">'[1]#¡REF'!$V$132:$V$160</definedName>
    <definedName name="incprod4">'[1]#¡REF'!$W$132:$W$160</definedName>
    <definedName name="infeua">#REF!</definedName>
    <definedName name="InflatDesc">'[1]#¡REF'!$C$75</definedName>
    <definedName name="InflatYr5">'[1]#¡REF'!$AO$75</definedName>
    <definedName name="infmex">#REF!</definedName>
    <definedName name="Ingresito">#REF!</definedName>
    <definedName name="Ingresos">#REF!</definedName>
    <definedName name="InitBalCalcs">'[1]#¡REF'!$E$461:$F$467,'[1]#¡REF'!$E$380,'[1]#¡REF'!$E$380:$F$386,'[1]#¡REF'!$E$297:$F$303,'[1]#¡REF'!$E$175:$F$181</definedName>
    <definedName name="input1desc">'[1]#¡REF'!$D$49</definedName>
    <definedName name="input1form">'[1]#¡REF'!$E$49</definedName>
    <definedName name="input2desc">'[1]#¡REF'!$D$50</definedName>
    <definedName name="input2form">'[1]#¡REF'!$E$50</definedName>
    <definedName name="InputVars">'[1]#¡REF'!$D$16</definedName>
    <definedName name="inst_1">'[1]#¡REF'!$E$27:$E$30</definedName>
    <definedName name="inst_10">'[1]#¡REF'!$I$51:$I$81</definedName>
    <definedName name="inst_11">'[1]#¡REF'!$J$51:$J$81</definedName>
    <definedName name="inst_12">'[1]#¡REF'!$K$67:$K$81</definedName>
    <definedName name="inst_13">'[1]#¡REF'!$K$51:$K$64,'[1]#¡REF'!$L$67:$L$81</definedName>
    <definedName name="inst_14">'[1]#¡REF'!$C$67:$C$81</definedName>
    <definedName name="inst_15">'[1]#¡REF'!$C$90:$C$105,'[1]#¡REF'!$C$111:$C$126</definedName>
    <definedName name="inst_16">'[1]#¡REF'!$G$90:$H$126</definedName>
    <definedName name="inst_17">'[1]#¡REF'!$I$90:$I$126</definedName>
    <definedName name="inst_18">'[1]#¡REF'!$J$90:$J$105</definedName>
    <definedName name="inst_19">'[1]#¡REF'!$J$111:$J$126</definedName>
    <definedName name="inst_2">'[1]#¡REF'!$F$27:$I$30</definedName>
    <definedName name="inst_20">'[1]#¡REF'!$L$90:$L$126</definedName>
    <definedName name="inst_21">'[1]#¡REF'!$K$90:$K$126</definedName>
    <definedName name="inst_22">'[1]#¡REF'!$M$90:$M$126</definedName>
    <definedName name="inst_23">'[1]#¡REF'!$C$132:$C$140,'[1]#¡REF'!$C$144:$C$152</definedName>
    <definedName name="inst_24">'[1]#¡REF'!$G$132:$G$152</definedName>
    <definedName name="inst_25">'[1]#¡REF'!$H$132:$H$152</definedName>
    <definedName name="inst_26">'[1]#¡REF'!$I$132:$I$152</definedName>
    <definedName name="inst_27">'[1]#¡REF'!$K$132:$K$140</definedName>
    <definedName name="inst_28">'[1]#¡REF'!$K$144:$K$152</definedName>
    <definedName name="inst_29">'[1]#¡REF'!$L$132:$L$140</definedName>
    <definedName name="inst_3">'[1]#¡REF'!$C$20:$F$20</definedName>
    <definedName name="inst_30">'[1]#¡REF'!$L$144:$L$152</definedName>
    <definedName name="inst_31">'[1]#¡REF'!$M$132:$M$140</definedName>
    <definedName name="inst_32">'[1]#¡REF'!$M$144:$M$152</definedName>
    <definedName name="inst_33">'[1]#¡REF'!$N$132:$N$152</definedName>
    <definedName name="inst_34">'[1]#¡REF'!$O$132:$O$152</definedName>
    <definedName name="inst_35">'[1]#¡REF'!$C$155:$C$159</definedName>
    <definedName name="inst_36">'[1]#¡REF'!$C$162:$C$165</definedName>
    <definedName name="inst_37">'[1]#¡REF'!$C$33:$L$33</definedName>
    <definedName name="inst_4">'[1]#¡REF'!$C$37:$H$37</definedName>
    <definedName name="inst_5">'[1]#¡REF'!$C$39:$H$39</definedName>
    <definedName name="inst_6">'[1]#¡REF'!$D$45:$E$46</definedName>
    <definedName name="inst_7">'[1]#¡REF'!$C$51:$C$64</definedName>
    <definedName name="inst_8">'[1]#¡REF'!$G$51:$G$81</definedName>
    <definedName name="inst_9">'[1]#¡REF'!$H$51:$H$81</definedName>
    <definedName name="inst_cap">'[1]#¡REF'!$A$1</definedName>
    <definedName name="inst_name_header">'[1]#¡REF'!$B$255</definedName>
    <definedName name="inst_period">'[1]#¡REF'!$C$14:$C$20</definedName>
    <definedName name="instcap_row_array">'[1]#¡REF'!$B$329:$D$337</definedName>
    <definedName name="int_rates">'[1]#¡REF'!$D$103</definedName>
    <definedName name="IntChgMonth1">'[1]#¡REF'!$F$1092</definedName>
    <definedName name="IntChgMonth2">'[1]#¡REF'!$F$1120</definedName>
    <definedName name="IntChgMonth3">'[1]#¡REF'!$F$1129</definedName>
    <definedName name="IntChgMonth4">'[1]#¡REF'!$F$1148</definedName>
    <definedName name="INTEXT">#REF!</definedName>
    <definedName name="INTINT">#REF!</definedName>
    <definedName name="INTME">#REF!</definedName>
    <definedName name="IntMonth1">'[1]#¡REF'!$E$144</definedName>
    <definedName name="IntMonth2">'[1]#¡REF'!$E$244</definedName>
    <definedName name="IntMonth3">'[1]#¡REF'!$E$341</definedName>
    <definedName name="IntMonth4">'[1]#¡REF'!$E$439</definedName>
    <definedName name="intro">'[1]#¡REF'!$A$11</definedName>
    <definedName name="intro_1">'[1]#¡REF'!$B$22:$H$22</definedName>
    <definedName name="INVENTARIO">'[1]#¡REF'!#REF!</definedName>
    <definedName name="Inversión">#REF!</definedName>
    <definedName name="invest_inc">'[1]#¡REF'!$D$148</definedName>
    <definedName name="Invest_strat">'[1]#¡REF'!$D$126</definedName>
    <definedName name="INVMATPRIMAS">'[1]#¡REF'!#REF!</definedName>
    <definedName name="INVPRODPROCESO">'[1]#¡REF'!#REF!</definedName>
    <definedName name="INVPRODTERMINADO">'[1]#¡REF'!#REF!</definedName>
    <definedName name="Jalisco">'[1]#¡REF'!$A$2:$T$20</definedName>
    <definedName name="lang">'[1]#¡REF'!$B$213</definedName>
    <definedName name="last_graph">'[1]#¡REF'!$M$193</definedName>
    <definedName name="LastAlteredBook">'[1]#¡REF'!$AM$11</definedName>
    <definedName name="LastSheet">'[1]#¡REF'!$AM$8</definedName>
    <definedName name="LastUser">'[1]#¡REF'!$AM$10</definedName>
    <definedName name="LastUserBook">'[1]#¡REF'!$AM$12</definedName>
    <definedName name="LblAddBranch">'[1]#¡REF'!$B$2394</definedName>
    <definedName name="LblAdjust">'[1]#¡REF'!$B$449</definedName>
    <definedName name="LblAdmin">'[1]#¡REF'!$B$538</definedName>
    <definedName name="LblAdminOut">'[1]#¡REF'!$B$749</definedName>
    <definedName name="LblAdminSect">'[1]#¡REF'!$B$730</definedName>
    <definedName name="LblAggregate">'[1]#¡REF'!$B$2268</definedName>
    <definedName name="LblAllocation">'[1]#¡REF'!$B$2441</definedName>
    <definedName name="LblAt">'[1]#¡REF'!$B$1141</definedName>
    <definedName name="LblAutomated">'[1]#¡REF'!$B$2189</definedName>
    <definedName name="LblBalance">'[1]#¡REF'!$B$546</definedName>
    <definedName name="LblBalSht">'[1]#¡REF'!$B$83</definedName>
    <definedName name="LblBranches">'[1]#¡REF'!$B$1734</definedName>
    <definedName name="LblBranchLnk">'[1]#¡REF'!$B$2442</definedName>
    <definedName name="LblBrMode">'[1]#¡REF'!$B$2187</definedName>
    <definedName name="LblCancel">'[1]#¡REF'!$B$1853</definedName>
    <definedName name="LblCaptureTrends">'[1]#¡REF'!$B$2296</definedName>
    <definedName name="LblCashflow">'[1]#¡REF'!$B$1649</definedName>
    <definedName name="LblChngCol">'[1]#¡REF'!$B$2398</definedName>
    <definedName name="LblClientCost">'[1]#¡REF'!$B$750</definedName>
    <definedName name="LblCompSave">'[1]#¡REF'!$B$245</definedName>
    <definedName name="LblContinue">'[1]#¡REF'!$B$2238</definedName>
    <definedName name="LblCostAlloc">'[1]#¡REF'!$B$2031</definedName>
    <definedName name="LblEnabHlp">'[1]#¡REF'!$B$2395</definedName>
    <definedName name="LblEqSource">'[1]#¡REF'!$B$2443</definedName>
    <definedName name="LblError">'[1]#¡REF'!$B$82</definedName>
    <definedName name="LblFileName">'[1]#¡REF'!$B$1166</definedName>
    <definedName name="LblFinCosts">'[1]#¡REF'!$B$2048</definedName>
    <definedName name="LblFinFlows">'[1]#¡REF'!$B$541</definedName>
    <definedName name="LblFinFlowsPg">'[1]#¡REF'!$B$1429</definedName>
    <definedName name="LblFinRatios">'[1]#¡REF'!$B$2154</definedName>
    <definedName name="LblFinSource">'[1]#¡REF'!$B$540</definedName>
    <definedName name="LblFinSourcePg">'[1]#¡REF'!$B$664</definedName>
    <definedName name="LblFixedAs">'[1]#¡REF'!$B$2034</definedName>
    <definedName name="LblFixedAss">'[1]#¡REF'!$B$1098</definedName>
    <definedName name="LblFormat1">'[1]#¡REF'!$B$2382</definedName>
    <definedName name="LblFormat2">'[1]#¡REF'!$B$2383</definedName>
    <definedName name="LblFormat3">'[1]#¡REF'!$B$2384</definedName>
    <definedName name="LblFormat4">'[1]#¡REF'!$B$2385</definedName>
    <definedName name="LblFormat5">'[1]#¡REF'!$B$2386</definedName>
    <definedName name="LblGotoTop">'[1]#¡REF'!$B$2151</definedName>
    <definedName name="LblGraphClip">'[1]#¡REF'!$B$2107</definedName>
    <definedName name="LblHelp">'[1]#¡REF'!$B$478</definedName>
    <definedName name="LblHistFS">'[1]#¡REF'!$B$2153</definedName>
    <definedName name="LblInc">'[1]#¡REF'!$B$482</definedName>
    <definedName name="LblIncExpSect">'[1]#¡REF'!$B$2063</definedName>
    <definedName name="LblIncome">'[1]#¡REF'!$B$2192</definedName>
    <definedName name="LblIncStat">'[1]#¡REF'!$B$96</definedName>
    <definedName name="LblIndexing">'[1]#¡REF'!$B$406</definedName>
    <definedName name="LblInflation">'[1]#¡REF'!$B$675</definedName>
    <definedName name="LblInitAlloc">'[1]#¡REF'!$B$2045</definedName>
    <definedName name="LblInKind">'[1]#¡REF'!$B$2186</definedName>
    <definedName name="LblInputAmts">'[1]#¡REF'!$B$2190</definedName>
    <definedName name="LblInputVar">'[1]#¡REF'!$C$16</definedName>
    <definedName name="LblInstCap">'[1]#¡REF'!$B$536</definedName>
    <definedName name="LblInstCapPage">'[1]#¡REF'!$B$727</definedName>
    <definedName name="LblInstInfo">'[1]#¡REF'!$B$2152</definedName>
    <definedName name="LblInstructions">'[1]#¡REF'!$B$1651</definedName>
    <definedName name="LblInterRates">'[1]#¡REF'!$B$2057</definedName>
    <definedName name="LblIntExp">'[1]#¡REF'!$B$2444</definedName>
    <definedName name="LblIntRates">'[1]#¡REF'!$B$2047</definedName>
    <definedName name="LblInvest">'[1]#¡REF'!$B$2050</definedName>
    <definedName name="LblInvIncome">'[1]#¡REF'!$B$2051</definedName>
    <definedName name="LblLandBldg">'[1]#¡REF'!$B$2035</definedName>
    <definedName name="LblLetterSize">'[1]#¡REF'!$B$1697</definedName>
    <definedName name="LblLevel1">'[1]#¡REF'!$B$2155</definedName>
    <definedName name="LblLevel2">'[1]#¡REF'!$B$2156</definedName>
    <definedName name="LblLevel3">'[1]#¡REF'!$B$2157</definedName>
    <definedName name="LblLiquid">'[1]#¡REF'!$B$2046</definedName>
    <definedName name="LblLiquidity">'[1]#¡REF'!$B$2056</definedName>
    <definedName name="LblLnInpSect">'[1]#¡REF'!$B$1360</definedName>
    <definedName name="LblLnLoss">'[1]#¡REF'!$B$395</definedName>
    <definedName name="LblLnMktMeth">'[1]#¡REF'!$B$71</definedName>
    <definedName name="LblLnOutSect">'[1]#¡REF'!$B$1361</definedName>
    <definedName name="LblLnPrDef">'[1]#¡REF'!$B$2109</definedName>
    <definedName name="LblLoan1">'[1]#¡REF'!$B$473</definedName>
    <definedName name="LblLoan2">'[1]#¡REF'!$B$474</definedName>
    <definedName name="LblLoan3">'[1]#¡REF'!$B$475</definedName>
    <definedName name="LblLoan4">'[1]#¡REF'!$B$476</definedName>
    <definedName name="LblLoanInput">'[1]#¡REF'!$B$480</definedName>
    <definedName name="LblLoanLoss">'[1]#¡REF'!$B$2016</definedName>
    <definedName name="LblLoanOutput">'[1]#¡REF'!$B$1856</definedName>
    <definedName name="LblLoanProv">'[1]#¡REF'!$B$2030</definedName>
    <definedName name="LblMktProj">'[1]#¡REF'!$B$2267</definedName>
    <definedName name="LblMktRate">'[1]#¡REF'!$B$2188</definedName>
    <definedName name="LblModHlp">'[1]#¡REF'!$B$2396</definedName>
    <definedName name="LblModSet">'[1]#¡REF'!$B$1416</definedName>
    <definedName name="LblModSetup">'[1]#¡REF'!$B$534</definedName>
    <definedName name="LblModSetupPg">'[1]#¡REF'!$B$6</definedName>
    <definedName name="LblNavigator">'[1]#¡REF'!$B$2067</definedName>
    <definedName name="LblNumName">'[1]#¡REF'!$B$2160</definedName>
    <definedName name="LblOfficer">'[1]#¡REF'!$B$1681</definedName>
    <definedName name="LblOpFin">'[1]#¡REF'!$B$2052</definedName>
    <definedName name="LblOtherAs">'[1]#¡REF'!$B$2036</definedName>
    <definedName name="LblOtherFin">'[1]#¡REF'!$B$2054</definedName>
    <definedName name="LblOtherOp">'[1]#¡REF'!$B$2033</definedName>
    <definedName name="LblOtherProgs">'[1]#¡REF'!$B$2135</definedName>
    <definedName name="LblOtherPrPg">'[1]#¡REF'!$B$2195</definedName>
    <definedName name="LblOutputDet">'[1]#¡REF'!$C$93</definedName>
    <definedName name="LblOutputSumm">'[1]#¡REF'!$C$50</definedName>
    <definedName name="LblPage">'[1]#¡REF'!$B$1142</definedName>
    <definedName name="LblPageNo">'[1]#¡REF'!$B$1654</definedName>
    <definedName name="LblPaperSize">'[1]#¡REF'!$B$1694</definedName>
    <definedName name="LblPortFin">'[1]#¡REF'!$B$2053</definedName>
    <definedName name="LblPrinted">'[1]#¡REF'!$B$930</definedName>
    <definedName name="LblPrintPrev">'[1]#¡REF'!$B$1852</definedName>
    <definedName name="LblProdPage">'[1]#¡REF'!$B$133</definedName>
    <definedName name="LblProdSumm">'[1]#¡REF'!$B$1859</definedName>
    <definedName name="lblProducts">'[1]#¡REF'!$B$535</definedName>
    <definedName name="LblProjDev">'[1]#¡REF'!$B$2064</definedName>
    <definedName name="LblRatios">'[1]#¡REF'!$B$2193</definedName>
    <definedName name="LblRealNom">'[1]#¡REF'!$B$530</definedName>
    <definedName name="LblRepSchedPg">'[1]#¡REF'!$B$929</definedName>
    <definedName name="LblReserves">'[1]#¡REF'!$B$975</definedName>
    <definedName name="LblReturnGr">'[1]#¡REF'!$B$831</definedName>
    <definedName name="LblReviewWid">'[1]#¡REF'!$B$2399</definedName>
    <definedName name="LblSavings">'[1]#¡REF'!$B$477</definedName>
    <definedName name="LblSavPrDef">'[1]#¡REF'!$B$2110</definedName>
    <definedName name="LblSavSect">'[1]#¡REF'!$B$1362</definedName>
    <definedName name="LblScenarioPg">'[1]#¡REF'!$B$1650</definedName>
    <definedName name="LblScenarios">'[1]#¡REF'!$B$2065</definedName>
    <definedName name="LblShowTrends">'[1]#¡REF'!$B$2295</definedName>
    <definedName name="LblSources">'[1]#¡REF'!$B$2044</definedName>
    <definedName name="LblStaffing">'[1]#¡REF'!$B$2032</definedName>
    <definedName name="LblSummary">'[1]#¡REF'!$B$543</definedName>
    <definedName name="LblSummRpt">'[1]#¡REF'!$B$1684</definedName>
    <definedName name="LblTaxes">'[1]#¡REF'!$B$2037</definedName>
    <definedName name="LblTop">'[1]#¡REF'!$B$2200</definedName>
    <definedName name="LblTopShort">'[1]#¡REF'!$B$1857</definedName>
    <definedName name="LblUnrest">'[1]#¡REF'!$B$2055</definedName>
    <definedName name="LblViewNext">'[1]#¡REF'!$B$1754</definedName>
    <definedName name="LblViewPrev">'[1]#¡REF'!$B$1755</definedName>
    <definedName name="LblWait">'[1]#¡REF'!$B$2397</definedName>
    <definedName name="LblWWBPage">'[1]#¡REF'!$C$388</definedName>
    <definedName name="LiabComp">'[1]#¡REF'!$AY$132:$AY$160</definedName>
    <definedName name="LiabComp1">'[1]#¡REF'!$E$1174:$BM$1174</definedName>
    <definedName name="LiabComp2">'[1]#¡REF'!$E$1176:$BM$1176</definedName>
    <definedName name="LiabComp3">'[1]#¡REF'!$E$1178:$BM$1178</definedName>
    <definedName name="LiabComp4">'[1]#¡REF'!$E$1180:$BM$1180</definedName>
    <definedName name="LiabComp5">'[1]#¡REF'!$E$1182:$BM$1182</definedName>
    <definedName name="LiabComp6">'[1]#¡REF'!$E$1184:$BM$1184</definedName>
    <definedName name="link_sals">'[1]#¡REF'!$C$235</definedName>
    <definedName name="LinkCode">'[1]#¡REF'!$B$934</definedName>
    <definedName name="LinksFirstRow">'[1]#¡REF'!$A$938</definedName>
    <definedName name="liquid_req">'[1]#¡REF'!$D$80</definedName>
    <definedName name="liquidity">'[1]#¡REF'!$D$376</definedName>
    <definedName name="ListserveWeb">'[1]#¡REF'!$B$25</definedName>
    <definedName name="Ln1Collat">'[1]#¡REF'!$F$1106</definedName>
    <definedName name="Ln1Index">'[1]#¡REF'!$F$1103</definedName>
    <definedName name="Ln1Inflat">'[1]#¡REF'!$F$1101</definedName>
    <definedName name="Ln1IntMeth">'[1]#¡REF'!$F$1093</definedName>
    <definedName name="Ln1IntMeth2">'[1]#¡REF'!$F$1094</definedName>
    <definedName name="Ln1Repay">'[1]#¡REF'!$F$1086</definedName>
    <definedName name="Ln2Collat">'[1]#¡REF'!$F$1124</definedName>
    <definedName name="Ln2Index">'[1]#¡REF'!$F$1121</definedName>
    <definedName name="Ln2Inflat">'[1]#¡REF'!$F$1119</definedName>
    <definedName name="Ln2IntMeth">'[1]#¡REF'!$F$1115</definedName>
    <definedName name="Ln2IntMeth2">'[1]#¡REF'!$F$1116</definedName>
    <definedName name="Ln2Repay">'[1]#¡REF'!$F$1113</definedName>
    <definedName name="Ln3Collat">'[1]#¡REF'!$F$1139</definedName>
    <definedName name="Ln3Index">'[1]#¡REF'!$F$1136</definedName>
    <definedName name="Ln3Inflat">'[1]#¡REF'!$F$1134</definedName>
    <definedName name="Ln3IntMeth">'[1]#¡REF'!$F$1130</definedName>
    <definedName name="Ln3IntMeth2">'[1]#¡REF'!$F$1131</definedName>
    <definedName name="Ln3Repay">'[1]#¡REF'!$F$1128</definedName>
    <definedName name="Ln4Collat">'[1]#¡REF'!$F$1158</definedName>
    <definedName name="Ln4Index">'[1]#¡REF'!$F$1155</definedName>
    <definedName name="Ln4Inflat">'[1]#¡REF'!$F$1153</definedName>
    <definedName name="Ln4IntMeth">'[1]#¡REF'!$F$1149</definedName>
    <definedName name="Ln4IntMeth2">'[1]#¡REF'!$F$1150</definedName>
    <definedName name="Ln4Repay">'[1]#¡REF'!$F$1144</definedName>
    <definedName name="LnMktMethod">'[1]#¡REF'!$B$211</definedName>
    <definedName name="loan1">'[1]#¡REF'!$D$92</definedName>
    <definedName name="loan2">'[1]#¡REF'!$D$93</definedName>
    <definedName name="loan3">'[1]#¡REF'!$D$94</definedName>
    <definedName name="loan4">'[1]#¡REF'!$D$95</definedName>
    <definedName name="LoanMktMeth">'[1]#¡REF'!$D$52</definedName>
    <definedName name="loansdisb">'[1]#¡REF'!$AD$132:$AD$160</definedName>
    <definedName name="lookup_branch">'[1]#¡REF'!$B$528:$H$546</definedName>
    <definedName name="lookup_finflows">'[1]#¡REF'!$B$522:$H$524</definedName>
    <definedName name="lookup_finsources">'[1]#¡REF'!$B$515:$H$517</definedName>
    <definedName name="lookup_head_off">'[1]#¡REF'!$B$501:$H$504</definedName>
    <definedName name="lookup_mod_set">'[1]#¡REF'!$B$488:$H$491</definedName>
    <definedName name="lookup_products">'[1]#¡REF'!$B$495:$H$497</definedName>
    <definedName name="lookup_references">'[1]#¡REF'!$B$508:$H$510</definedName>
    <definedName name="lp2_s1">'[1]#¡REF'!$D$295</definedName>
    <definedName name="lp2_s2">'[1]#¡REF'!$D$312</definedName>
    <definedName name="lp2_s3">'[1]#¡REF'!$D$342</definedName>
    <definedName name="lp3_s1">'[1]#¡REF'!$D$378</definedName>
    <definedName name="lp3_s2">'[1]#¡REF'!$D$395</definedName>
    <definedName name="lp3_s3">'[1]#¡REF'!$D$424</definedName>
    <definedName name="lp4_s1">'[1]#¡REF'!$D$459</definedName>
    <definedName name="lp4_s2">'[1]#¡REF'!$D$476</definedName>
    <definedName name="lp4_s3">'[1]#¡REF'!$D$505</definedName>
    <definedName name="macro_tran">'[1]#¡REF'!$D$2544:$G$2687</definedName>
    <definedName name="macro_translations">'[1]#¡REF'!$G$2544</definedName>
    <definedName name="main_version">'[1]#¡REF'!$D$7</definedName>
    <definedName name="Maíz">'[1]#¡REF'!#REF!</definedName>
    <definedName name="man">'[1]#¡REF'!$B$1331</definedName>
    <definedName name="manual">'[1]#¡REF'!$B$1347</definedName>
    <definedName name="market_rate">'[1]#¡REF'!$D$96</definedName>
    <definedName name="MenuAutoRecalc">'[1]#¡REF'!$B$822</definedName>
    <definedName name="MenuCaseload">'[1]#¡REF'!$B$834</definedName>
    <definedName name="MenuClientCost">'[1]#¡REF'!$B$835</definedName>
    <definedName name="MenuEnglish">'[1]#¡REF'!$B$814</definedName>
    <definedName name="MenuFeatures">'[1]#¡REF'!$B$812</definedName>
    <definedName name="MenuFormulaBar">'[1]#¡REF'!$B$823</definedName>
    <definedName name="MenuFrench">'[1]#¡REF'!$B$816</definedName>
    <definedName name="MenuLanguage">'[1]#¡REF'!$B$813</definedName>
    <definedName name="MenuManualRecalc">'[1]#¡REF'!$B$820</definedName>
    <definedName name="MenuMiscTools">'[1]#¡REF'!$B$832</definedName>
    <definedName name="MenuOtherProgs">'[1]#¡REF'!$B$833</definedName>
    <definedName name="MenuPopupHelp">'[1]#¡REF'!$B$837</definedName>
    <definedName name="MenuRecalc">'[1]#¡REF'!$B$819</definedName>
    <definedName name="MenuRetention">'[1]#¡REF'!$B$841</definedName>
    <definedName name="MenuScenario">'[1]#¡REF'!$B$840</definedName>
    <definedName name="MenuSemiRecalc">'[1]#¡REF'!$B$821</definedName>
    <definedName name="MenuShortBar">'[1]#¡REF'!$B$842</definedName>
    <definedName name="MenuSpanish">'[1]#¡REF'!$B$815</definedName>
    <definedName name="MenuTranslations">'[1]#¡REF'!$B$818</definedName>
    <definedName name="MenuTutorial">'[1]#¡REF'!$B$839</definedName>
    <definedName name="MenuUserLang">'[1]#¡REF'!$B$817</definedName>
    <definedName name="MenuVariance">'[1]#¡REF'!$B$836</definedName>
    <definedName name="merit">'[1]#¡REF'!$D$84</definedName>
    <definedName name="Merma">'[1]#¡REF'!#REF!</definedName>
    <definedName name="mfi_name">'[1]#¡REF'!$B$163</definedName>
    <definedName name="MfinError">'[1]#¡REF'!$B$2563</definedName>
    <definedName name="MfinNote">'[1]#¡REF'!$B$2546</definedName>
    <definedName name="MfinWarn">'[1]#¡REF'!$B$2553</definedName>
    <definedName name="Michoacan">'[1]#¡REF'!$A$95:$T$114</definedName>
    <definedName name="MicrofinPatch">'[1]#¡REF'!$D$8</definedName>
    <definedName name="mod_structure">'[1]#¡REF'!$B$4:$U$41</definedName>
    <definedName name="model_setup">'[1]#¡REF'!$A$1</definedName>
    <definedName name="model_structure">'[1]#¡REF'!$A$1</definedName>
    <definedName name="modset_1">'[1]#¡REF'!$E$62</definedName>
    <definedName name="modset_10">'[1]#¡REF'!$E$124:$F$125,'[1]#¡REF'!$H$124:$I$125</definedName>
    <definedName name="modset_11">'[1]#¡REF'!$E$110:$E$111,'[1]#¡REF'!$H$110:$H$111</definedName>
    <definedName name="modset_12">'[1]#¡REF'!$I$113,'[1]#¡REF'!$F$113</definedName>
    <definedName name="modset_13">'[1]#¡REF'!$E$120,'[1]#¡REF'!$H$120</definedName>
    <definedName name="modset_14">'[1]#¡REF'!$E$141,'[1]#¡REF'!$H$141</definedName>
    <definedName name="modset_15">'[1]#¡REF'!$E$144:$F$144,'[1]#¡REF'!$H$144,'[1]#¡REF'!$I$144</definedName>
    <definedName name="modset_16">'[1]#¡REF'!$E$145,'[1]#¡REF'!$H$145</definedName>
    <definedName name="modset_17">'[1]#¡REF'!$E$154:$F$154,'[1]#¡REF'!$H$154,'[1]#¡REF'!$I$154</definedName>
    <definedName name="modset_18">'[1]#¡REF'!$E$160:$F$160,'[1]#¡REF'!$H$160,'[1]#¡REF'!$I$160</definedName>
    <definedName name="modset_19">'[1]#¡REF'!$E$168:$F$168,'[1]#¡REF'!$H$168,'[1]#¡REF'!$I$168</definedName>
    <definedName name="modset_2">'[1]#¡REF'!$E$63</definedName>
    <definedName name="modset_20">'[1]#¡REF'!$E$171:$F$171,'[1]#¡REF'!$H$171,'[1]#¡REF'!$I$171</definedName>
    <definedName name="modset_21">'[1]#¡REF'!$E$169,'[1]#¡REF'!$H$169</definedName>
    <definedName name="modset_22">'[1]#¡REF'!$E$185:$J$185</definedName>
    <definedName name="modset_23">'[1]#¡REF'!$E$187:$J$187</definedName>
    <definedName name="modset_24">'[1]#¡REF'!$E$186:$J$186</definedName>
    <definedName name="modset_25">'[1]#¡REF'!$E$188:$J$188</definedName>
    <definedName name="modset_26">'[1]#¡REF'!$E$197:$F$197</definedName>
    <definedName name="modset_27">'[1]#¡REF'!$E$198</definedName>
    <definedName name="modset_28">'[1]#¡REF'!$E$199:$F$199</definedName>
    <definedName name="modset_29">'[1]#¡REF'!$E$200:$F$200</definedName>
    <definedName name="modset_3">'[1]#¡REF'!$E$65</definedName>
    <definedName name="modset_30">'[1]#¡REF'!$F$201</definedName>
    <definedName name="modset_31">'[1]#¡REF'!$E$202:$F$202</definedName>
    <definedName name="modset_32">'[1]#¡REF'!$G$210:$G$220</definedName>
    <definedName name="modset_33">'[1]#¡REF'!$E$221:$F$221</definedName>
    <definedName name="modset_34">'[1]#¡REF'!$E$222:$F$222</definedName>
    <definedName name="modset_35">'[1]#¡REF'!$E$225:$F$225</definedName>
    <definedName name="modset_36">'[1]#¡REF'!$E$226:$F$226</definedName>
    <definedName name="modset_37">'[1]#¡REF'!$E$227:$F$227</definedName>
    <definedName name="modset_38">'[1]#¡REF'!$E$115,'[1]#¡REF'!$H$115</definedName>
    <definedName name="modset_39">'[1]#¡REF'!$E$116,'[1]#¡REF'!$H$116</definedName>
    <definedName name="modset_4">'[1]#¡REF'!$E$66</definedName>
    <definedName name="modset_40">'[1]#¡REF'!$E$129:$F$129,'[1]#¡REF'!$H$129:$I$129</definedName>
    <definedName name="modset_41">'[1]#¡REF'!$E$131:$J$131</definedName>
    <definedName name="modset_42">'[1]#¡REF'!$E$138:$J$138</definedName>
    <definedName name="modset_43">'[1]#¡REF'!$E$140,'[1]#¡REF'!$H$140</definedName>
    <definedName name="modset_44">'[1]#¡REF'!$E$146:$J$146</definedName>
    <definedName name="modset_45">'[1]#¡REF'!$E$151:$J$151</definedName>
    <definedName name="modset_46">'[1]#¡REF'!$E$152:$J$152</definedName>
    <definedName name="modset_47">'[1]#¡REF'!$E$153:$J$153</definedName>
    <definedName name="modset_48">'[1]#¡REF'!$E$159:$J$159</definedName>
    <definedName name="modset_49">'[1]#¡REF'!$E$170,'[1]#¡REF'!$H$170</definedName>
    <definedName name="modset_5">'[1]#¡REF'!$E$68</definedName>
    <definedName name="modset_50">'[1]#¡REF'!$E$176,'[1]#¡REF'!$H$176</definedName>
    <definedName name="modset_51">'[1]#¡REF'!$E$177:$J$177</definedName>
    <definedName name="modset_52">'[1]#¡REF'!$E$184:$J$184</definedName>
    <definedName name="modset_53">'[1]#¡REF'!$E$201</definedName>
    <definedName name="modset_54">'[1]#¡REF'!$F$36:$F$50</definedName>
    <definedName name="modset_55">'[1]#¡REF'!$C$206:$J$207</definedName>
    <definedName name="modset_6">'[1]#¡REF'!$F$74:$AO$74</definedName>
    <definedName name="modset_7">'[1]#¡REF'!$F$81:$AO$81</definedName>
    <definedName name="modset_8">'[1]#¡REF'!$E$85</definedName>
    <definedName name="modset_9">'[1]#¡REF'!$F$89:$AO$89</definedName>
    <definedName name="month">'[1]#¡REF'!$B$403</definedName>
    <definedName name="mtran1">'[1]#¡REF'!$B$2545</definedName>
    <definedName name="mtran10">'[1]#¡REF'!$B$2554</definedName>
    <definedName name="mtran100">'[1]#¡REF'!$B$2644</definedName>
    <definedName name="mtran101">'[1]#¡REF'!$B$2645</definedName>
    <definedName name="mtran102">'[1]#¡REF'!$B$2646</definedName>
    <definedName name="mtran103">'[1]#¡REF'!$B$2647</definedName>
    <definedName name="mtran104">'[1]#¡REF'!$B$2648</definedName>
    <definedName name="mtran105">'[1]#¡REF'!$B$2649</definedName>
    <definedName name="mtran106">'[1]#¡REF'!$B$2650</definedName>
    <definedName name="mtran107">'[1]#¡REF'!$B$2651</definedName>
    <definedName name="mtran108">'[1]#¡REF'!$B$2652</definedName>
    <definedName name="mtran109">'[1]#¡REF'!$B$2653</definedName>
    <definedName name="mtran11">'[1]#¡REF'!$B$2555</definedName>
    <definedName name="mtran110">'[1]#¡REF'!$B$2654</definedName>
    <definedName name="mtran111">'[1]#¡REF'!$B$2655</definedName>
    <definedName name="mtran112">'[1]#¡REF'!$B$2656</definedName>
    <definedName name="mtran113">'[1]#¡REF'!$B$2657</definedName>
    <definedName name="mtran114">'[1]#¡REF'!$B$2658</definedName>
    <definedName name="mtran115">'[1]#¡REF'!$B$2659</definedName>
    <definedName name="mtran116">'[1]#¡REF'!$B$2660</definedName>
    <definedName name="mtran117">'[1]#¡REF'!$B$2661</definedName>
    <definedName name="mtran118">'[1]#¡REF'!$B$2662</definedName>
    <definedName name="mtran119">'[1]#¡REF'!$B$2663</definedName>
    <definedName name="mtran12">'[1]#¡REF'!$B$2556</definedName>
    <definedName name="mtran120">'[1]#¡REF'!$B$2664</definedName>
    <definedName name="mtran121">'[1]#¡REF'!$B$2665</definedName>
    <definedName name="mtran122">'[1]#¡REF'!$B$2666</definedName>
    <definedName name="mtran123">'[1]#¡REF'!$B$2667</definedName>
    <definedName name="mtran124">'[1]#¡REF'!$B$2668</definedName>
    <definedName name="mtran125">'[1]#¡REF'!$B$2669</definedName>
    <definedName name="mtran126">'[1]#¡REF'!$B$2670</definedName>
    <definedName name="mtran127">'[1]#¡REF'!$B$2671</definedName>
    <definedName name="mtran128">'[1]#¡REF'!$B$2672</definedName>
    <definedName name="mtran129">'[1]#¡REF'!$B$2673</definedName>
    <definedName name="mtran13">'[1]#¡REF'!$B$2557</definedName>
    <definedName name="mtran130">'[1]#¡REF'!$B$2674</definedName>
    <definedName name="mtran131">'[1]#¡REF'!$B$2675</definedName>
    <definedName name="mtran132">'[1]#¡REF'!$B$2676</definedName>
    <definedName name="mtran133">'[1]#¡REF'!$B$2677</definedName>
    <definedName name="mtran134">'[1]#¡REF'!$B$2678</definedName>
    <definedName name="mtran135">'[1]#¡REF'!$B$2679</definedName>
    <definedName name="mtran136">'[1]#¡REF'!$B$2680</definedName>
    <definedName name="mtran137">'[1]#¡REF'!$B$2681</definedName>
    <definedName name="mtran14">'[1]#¡REF'!$B$2558</definedName>
    <definedName name="mtran15">'[1]#¡REF'!$B$2559</definedName>
    <definedName name="mtran16">'[1]#¡REF'!$B$2560</definedName>
    <definedName name="mtran17">'[1]#¡REF'!$B$2561</definedName>
    <definedName name="mtran18">'[1]#¡REF'!$B$2562</definedName>
    <definedName name="mtran19">'[1]#¡REF'!$B$2563</definedName>
    <definedName name="mtran2">'[1]#¡REF'!$B$2546</definedName>
    <definedName name="mtran20">'[1]#¡REF'!$B$2564</definedName>
    <definedName name="mtran21">'[1]#¡REF'!$B$2565</definedName>
    <definedName name="mtran22">'[1]#¡REF'!$B$2566</definedName>
    <definedName name="mtran23">'[1]#¡REF'!$B$2567</definedName>
    <definedName name="mtran24">'[1]#¡REF'!$B$2568</definedName>
    <definedName name="mtran25">'[1]#¡REF'!$B$2569</definedName>
    <definedName name="mtran26">'[1]#¡REF'!$B$2570</definedName>
    <definedName name="mtran27">'[1]#¡REF'!$B$2571</definedName>
    <definedName name="mtran28">'[1]#¡REF'!$B$2572</definedName>
    <definedName name="mtran29">'[1]#¡REF'!$B$2573</definedName>
    <definedName name="mtran3">'[1]#¡REF'!$B$2547</definedName>
    <definedName name="mtran30">'[1]#¡REF'!$B$2574</definedName>
    <definedName name="mtran31">'[1]#¡REF'!$B$2575</definedName>
    <definedName name="mtran32">'[1]#¡REF'!$B$2576</definedName>
    <definedName name="mtran33">'[1]#¡REF'!$B$2577</definedName>
    <definedName name="mtran34">'[1]#¡REF'!$B$2578</definedName>
    <definedName name="mtran35">'[1]#¡REF'!$B$2579</definedName>
    <definedName name="mtran36">'[1]#¡REF'!$B$2580</definedName>
    <definedName name="mtran37">'[1]#¡REF'!$B$2581</definedName>
    <definedName name="mtran38">'[1]#¡REF'!$B$2582</definedName>
    <definedName name="mtran39">'[1]#¡REF'!$B$2583</definedName>
    <definedName name="mtran4">'[1]#¡REF'!$B$2548</definedName>
    <definedName name="mtran40">'[1]#¡REF'!$B$2584</definedName>
    <definedName name="mtran41">'[1]#¡REF'!$B$2585</definedName>
    <definedName name="mtran42">'[1]#¡REF'!$B$2586</definedName>
    <definedName name="mtran43">'[1]#¡REF'!$B$2587</definedName>
    <definedName name="mtran44">'[1]#¡REF'!$B$2588</definedName>
    <definedName name="mtran45">'[1]#¡REF'!$B$2589</definedName>
    <definedName name="mtran46">'[1]#¡REF'!$B$2590</definedName>
    <definedName name="mtran47">'[1]#¡REF'!$B$2591</definedName>
    <definedName name="mtran48">'[1]#¡REF'!$B$2592</definedName>
    <definedName name="mtran49">'[1]#¡REF'!$B$2593</definedName>
    <definedName name="mtran5">'[1]#¡REF'!$B$2549</definedName>
    <definedName name="mtran50">'[1]#¡REF'!$B$2594</definedName>
    <definedName name="mtran51">'[1]#¡REF'!$B$2595</definedName>
    <definedName name="mtran52">'[1]#¡REF'!$B$2596</definedName>
    <definedName name="mtran53">'[1]#¡REF'!$B$2597</definedName>
    <definedName name="mtran54">'[1]#¡REF'!$B$2598</definedName>
    <definedName name="mtran55">'[1]#¡REF'!$B$2599</definedName>
    <definedName name="mtran56">'[1]#¡REF'!$B$2600</definedName>
    <definedName name="mtran57">'[1]#¡REF'!$B$2601</definedName>
    <definedName name="mtran58">'[1]#¡REF'!$B$2602</definedName>
    <definedName name="mtran59">'[1]#¡REF'!$B$2603</definedName>
    <definedName name="mtran6">'[1]#¡REF'!$B$2550</definedName>
    <definedName name="mtran60">'[1]#¡REF'!$B$2604</definedName>
    <definedName name="mtran600">'[1]#¡REF'!$B$2604</definedName>
    <definedName name="mtran61">'[1]#¡REF'!$B$2605</definedName>
    <definedName name="mtran62">'[1]#¡REF'!$B$2606</definedName>
    <definedName name="mtran63">'[1]#¡REF'!$B$2607</definedName>
    <definedName name="mtran64">'[1]#¡REF'!$B$2608</definedName>
    <definedName name="mtran65">'[1]#¡REF'!$B$2609</definedName>
    <definedName name="mtran66">'[1]#¡REF'!$B$2610</definedName>
    <definedName name="mtran67">'[1]#¡REF'!$B$2611</definedName>
    <definedName name="mtran68">'[1]#¡REF'!$B$2612</definedName>
    <definedName name="mtran69">'[1]#¡REF'!$B$2613</definedName>
    <definedName name="mtran7">'[1]#¡REF'!$B$2551</definedName>
    <definedName name="mtran70">'[1]#¡REF'!$B$2614</definedName>
    <definedName name="mtran71">'[1]#¡REF'!$B$2615</definedName>
    <definedName name="mtran72">'[1]#¡REF'!$B$2616</definedName>
    <definedName name="mtran73">'[1]#¡REF'!$B$2617</definedName>
    <definedName name="mtran74">'[1]#¡REF'!$B$2618</definedName>
    <definedName name="mtran75">'[1]#¡REF'!$B$2619</definedName>
    <definedName name="mtran76">'[1]#¡REF'!$B$2620</definedName>
    <definedName name="mtran77">'[1]#¡REF'!$B$2621</definedName>
    <definedName name="mtran78">'[1]#¡REF'!$B$2622</definedName>
    <definedName name="mtran79">'[1]#¡REF'!$B$2623</definedName>
    <definedName name="mtran8">'[1]#¡REF'!$B$2552</definedName>
    <definedName name="mtran80">'[1]#¡REF'!$B$2624</definedName>
    <definedName name="mtran81">'[1]#¡REF'!$B$2625</definedName>
    <definedName name="mtran82">'[1]#¡REF'!$B$2626</definedName>
    <definedName name="mtran83">'[1]#¡REF'!$B$2627</definedName>
    <definedName name="mtran84">'[1]#¡REF'!$B$2628</definedName>
    <definedName name="mtran85">'[1]#¡REF'!$B$2629</definedName>
    <definedName name="mtran86">'[1]#¡REF'!$B$2630</definedName>
    <definedName name="mtran87">'[1]#¡REF'!$B$2631</definedName>
    <definedName name="mtran88">'[1]#¡REF'!$B$2632</definedName>
    <definedName name="mtran89">'[1]#¡REF'!$B$2633</definedName>
    <definedName name="mtran9">'[1]#¡REF'!$B$2553</definedName>
    <definedName name="mtran90">'[1]#¡REF'!$B$2634</definedName>
    <definedName name="mtran91">'[1]#¡REF'!$B$2635</definedName>
    <definedName name="mtran92">'[1]#¡REF'!$B$2636</definedName>
    <definedName name="mtran93">'[1]#¡REF'!$B$2637</definedName>
    <definedName name="mtran94">'[1]#¡REF'!$B$2638</definedName>
    <definedName name="mtran95">'[1]#¡REF'!$B$2639</definedName>
    <definedName name="mtran96">'[1]#¡REF'!$B$2640</definedName>
    <definedName name="mtran97">'[1]#¡REF'!$B$2641</definedName>
    <definedName name="mtran98">'[1]#¡REF'!$B$2642</definedName>
    <definedName name="mtran99">'[1]#¡REF'!$B$2643</definedName>
    <definedName name="Name">'[1]#¡REF'!$B$7</definedName>
    <definedName name="name_branch">'[1]#¡REF'!$B$891</definedName>
    <definedName name="name_head_off_page">'[1]#¡REF'!$B$870</definedName>
    <definedName name="Navigator">'[1]#¡REF'!$I$1139</definedName>
    <definedName name="NavigatorBtn">'[1]#¡REF'!$B$2025</definedName>
    <definedName name="Nayarit">'[1]#¡REF'!$A$35:$T$50</definedName>
    <definedName name="NegativeCash">'[1]#¡REF'!$E$613</definedName>
    <definedName name="new_assets">'[1]#¡REF'!$E$19</definedName>
    <definedName name="new_branch">'[1]#¡REF'!$B$2</definedName>
    <definedName name="new_cash">'[1]#¡REF'!$E$21</definedName>
    <definedName name="new_income">'[1]#¡REF'!$E$20</definedName>
    <definedName name="new_port">'[1]#¡REF'!$E$22</definedName>
    <definedName name="NewEquity">'[1]#¡REF'!$F$1227:$BM$1227</definedName>
    <definedName name="NewFinance">'[1]#¡REF'!$AV$132:$AV$160</definedName>
    <definedName name="newloans">'[1]#¡REF'!$F$572:$AV$578</definedName>
    <definedName name="NewResGr">'[1]#¡REF'!$F$1225:$BM$1225</definedName>
    <definedName name="NewResLn">'[1]#¡REF'!$F$1221:$BM$1221</definedName>
    <definedName name="NewSav">'[1]#¡REF'!$F$1217:$BM$1217</definedName>
    <definedName name="NewUnresGr">'[1]#¡REF'!$F$1223:$BM$1223</definedName>
    <definedName name="NewUnResLn">'[1]#¡REF'!$F$1219:$BM$1219</definedName>
    <definedName name="nf_alloc">'[1]#¡REF'!$C$184</definedName>
    <definedName name="No">'[1]#¡REF'!$B$1693</definedName>
    <definedName name="Nominal">'[1]#¡REF'!$B$84</definedName>
    <definedName name="nominal_real">'[1]#¡REF'!$D$77</definedName>
    <definedName name="nominal_real_agg">'[1]#¡REF'!$D$78</definedName>
    <definedName name="NoteSingleBr">'[1]#¡REF'!$B$2393</definedName>
    <definedName name="num_branches">'[1]#¡REF'!$C$208</definedName>
    <definedName name="num_lnprods">'[1]#¡REF'!$E$1186</definedName>
    <definedName name="num_savprods">'[1]#¡REF'!$E$1195</definedName>
    <definedName name="numactln">'[1]#¡REF'!$AB$132:$AB$160</definedName>
    <definedName name="numdepos">'[1]#¡REF'!$AG$132:$AG$160</definedName>
    <definedName name="NumLinesToShow">'[1]#¡REF'!$E$16:$E$18</definedName>
    <definedName name="off">'[1]#¡REF'!$B$227</definedName>
    <definedName name="OfficerCapLimit">'[1]#¡REF'!#REF!</definedName>
    <definedName name="officers">'[1]#¡REF'!$B$226</definedName>
    <definedName name="Offset_283">'[1]#¡REF'!$E$442:$F$461</definedName>
    <definedName name="Offset_29">'[1]#¡REF'!$G$442:$H$461</definedName>
    <definedName name="offset_291">'[1]#¡REF'!$I$442:$J$461</definedName>
    <definedName name="Offset_293">'[1]#¡REF'!$K$442:$L$461</definedName>
    <definedName name="Offset_294">'[1]#¡REF'!$M$442:$N$461</definedName>
    <definedName name="Offset_295">'[1]#¡REF'!$O$442:$P$461</definedName>
    <definedName name="Offset_296">'[1]#¡REF'!$Q$442:$R$461</definedName>
    <definedName name="OffsetTable">'[1]#¡REF'!$B$442:$C$461</definedName>
    <definedName name="old_release">'[1]#¡REF'!$C$571</definedName>
    <definedName name="op_grant1">'[1]#¡REF'!$F$34</definedName>
    <definedName name="op_grant2">'[1]#¡REF'!$F$35</definedName>
    <definedName name="op_grant3">'[1]#¡REF'!$F$39</definedName>
    <definedName name="op_grant3b">'[1]#¡REF'!$F$36</definedName>
    <definedName name="op_grant4">'[1]#¡REF'!$F$37</definedName>
    <definedName name="op_grant5">'[1]#¡REF'!$F$38</definedName>
    <definedName name="OpAndFinSust">'[1]#¡REF'!$AT$132:$AT$160</definedName>
    <definedName name="OpCost">'[1]#¡REF'!$AS$132:$AS$160</definedName>
    <definedName name="OpCostRatio">'[1]#¡REF'!$F$1250:$BM$1250</definedName>
    <definedName name="OpenMicrofinWasRun">'[1]#¡REF'!$D$11</definedName>
    <definedName name="oper_fin">'[1]#¡REF'!$D$173</definedName>
    <definedName name="OpSustain">'[1]#¡REF'!$F$1243:$BM$1243</definedName>
    <definedName name="OrigCash">'[1]#¡REF'!$D$21</definedName>
    <definedName name="OrigFinIncome">'[1]#¡REF'!$D$20</definedName>
    <definedName name="OrigPort">'[1]#¡REF'!$D$22</definedName>
    <definedName name="OrigReleaseDate">'[1]#¡REF'!$D$17</definedName>
    <definedName name="OrigReleaseNum">'[1]#¡REF'!$D$16</definedName>
    <definedName name="OrigTotAssets">'[1]#¡REF'!$D$19</definedName>
    <definedName name="other_fin">'[1]#¡REF'!$D$267</definedName>
    <definedName name="OtherProgs">'[1]#¡REF'!$A$1</definedName>
    <definedName name="OtherProgsPage">'[1]#¡REF'!$B$924</definedName>
    <definedName name="outline_level">'[1]#¡REF'!$B$210</definedName>
    <definedName name="output1desc">'[1]#¡REF'!$D$72</definedName>
    <definedName name="output1form">'[1]#¡REF'!$E$72</definedName>
    <definedName name="output2desc">'[1]#¡REF'!$D$73</definedName>
    <definedName name="output2form">'[1]#¡REF'!$E$73</definedName>
    <definedName name="OutputDet">'[1]#¡REF'!$D$93</definedName>
    <definedName name="OutputSumm">'[1]#¡REF'!$D$50</definedName>
    <definedName name="overhd_alloc">'[1]#¡REF'!$B$717:$B$725</definedName>
    <definedName name="OverhdPer">'[1]#¡REF'!$F$1203:$BM$1203</definedName>
    <definedName name="OverPer">'[1]#¡REF'!$AR$132:$AR$160</definedName>
    <definedName name="PageName">'[1]#¡REF'!$C$856</definedName>
    <definedName name="PageNameArray">'[1]#¡REF'!$A$857:$C$888</definedName>
    <definedName name="paper_size">'[1]#¡REF'!$B$261</definedName>
    <definedName name="Paqadm">'[1]#¡REF'!#REF!</definedName>
    <definedName name="Paquete">'[1]#¡REF'!#REF!</definedName>
    <definedName name="pasivo">'[1]#¡REF'!#REF!</definedName>
    <definedName name="perc_grants">'[1]#¡REF'!$E$21</definedName>
    <definedName name="pop_text_errors">'[1]#¡REF'!$Z$3</definedName>
    <definedName name="pop_title_errs">'[1]#¡REF'!$Y$3</definedName>
    <definedName name="port_at_risk">'[1]#¡REF'!$A$224</definedName>
    <definedName name="port_fin">'[1]#¡REF'!$D$211</definedName>
    <definedName name="port_sources">'[1]#¡REF'!$D$40</definedName>
    <definedName name="portfol">'[1]#¡REF'!$AC$132:$AC$160</definedName>
    <definedName name="Precio">'[1]#¡REF'!#REF!</definedName>
    <definedName name="prev_branch_choice">'[1]#¡REF'!$C$206</definedName>
    <definedName name="prev_lnprods">'[1]#¡REF'!$E$1187</definedName>
    <definedName name="prev_savprods">'[1]#¡REF'!$E$1196</definedName>
    <definedName name="PrevHelpTopic">'[1]#¡REF'!$C$281</definedName>
    <definedName name="print_admin_input">'[1]#¡REF'!$D$6:$AU$308</definedName>
    <definedName name="print_admin_output">'[1]#¡REF'!$D$312:$AU$740</definedName>
    <definedName name="print_list">'[1]#¡REF'!$B$264:$B$269</definedName>
    <definedName name="print_list_admin">'[1]#¡REF'!$E$264:$E$269</definedName>
    <definedName name="print_list_else">'[1]#¡REF'!$G$264:$G$269</definedName>
    <definedName name="print_list_finstats">'[1]#¡REF'!$F$264:$F$269</definedName>
    <definedName name="print_list_products">'[1]#¡REF'!$D$264:$D$269</definedName>
    <definedName name="print_list_program">'[1]#¡REF'!$C$264:$C$269</definedName>
    <definedName name="print_loan1">'[1]#¡REF'!$D$81:$AU$175</definedName>
    <definedName name="print_loan2">'[1]#¡REF'!$D$177:$AU$276</definedName>
    <definedName name="print_loan3">'[1]#¡REF'!$D$278:$AU$373</definedName>
    <definedName name="print_loan4">'[1]#¡REF'!$D$375:$AU$471</definedName>
    <definedName name="print_prodsumm">'[1]#¡REF'!$D$12:$AU$77</definedName>
    <definedName name="print_range_selected">'[1]#¡REF'!$B$259</definedName>
    <definedName name="print_savings">'[1]#¡REF'!$D$475:$AU$546</definedName>
    <definedName name="PrintButton">'[1]#¡REF'!$B$828</definedName>
    <definedName name="prod_names">'[1]#¡REF'!$D$12</definedName>
    <definedName name="prod_row_array">'[1]#¡REF'!$B$298:$D$323</definedName>
    <definedName name="prod_summ">'[1]#¡REF'!$D$36</definedName>
    <definedName name="prod1inflat">'[1]#¡REF'!$F$1095</definedName>
    <definedName name="Prod1IntYr5">'[1]#¡REF'!$AO$149</definedName>
    <definedName name="prod1name">'[1]#¡REF'!$G$22</definedName>
    <definedName name="prod2_hq">'[1]#¡REF'!$B$352:$B$366</definedName>
    <definedName name="prod2_hq_graphs">#REF!</definedName>
    <definedName name="prod2def">'[1]#¡REF'!$A$182:$A$277</definedName>
    <definedName name="prod2inflat">'[1]#¡REF'!$F$1117</definedName>
    <definedName name="prod2input">'[1]#¡REF'!$E$23</definedName>
    <definedName name="prod2name">'[1]#¡REF'!$G$23</definedName>
    <definedName name="prod3_hq">'[1]#¡REF'!$B$368:$B$382</definedName>
    <definedName name="prod3_hq_graphs">#REF!</definedName>
    <definedName name="prod3def">'[1]#¡REF'!$A$279:$A$374</definedName>
    <definedName name="prod3inflat">'[1]#¡REF'!$F$1132</definedName>
    <definedName name="prod3input">'[1]#¡REF'!$E$24</definedName>
    <definedName name="prod3name">'[1]#¡REF'!$G$24</definedName>
    <definedName name="prod4_hq">'[1]#¡REF'!$B$384:$B$397</definedName>
    <definedName name="prod4_hq_graphs">#REF!</definedName>
    <definedName name="prod4def">'[1]#¡REF'!$A$376:$A$472</definedName>
    <definedName name="prod4inflat">'[1]#¡REF'!$F$1151</definedName>
    <definedName name="prod4input">'[1]#¡REF'!$E$25</definedName>
    <definedName name="prod4name">'[1]#¡REF'!$G$25</definedName>
    <definedName name="ProdNameArea">'[1]#¡REF'!$E$22:$E$26</definedName>
    <definedName name="prodnames">'[1]#¡REF'!$G$22:$G$33</definedName>
    <definedName name="prodnum">'[1]#¡REF'!$N$137</definedName>
    <definedName name="prods_1">'[1]#¡REF'!$E$22:$E$25</definedName>
    <definedName name="prods_10">'[1]#¡REF'!$E$147</definedName>
    <definedName name="prods_11">'[1]#¡REF'!$F$148:$AO$148</definedName>
    <definedName name="prods_12">'[1]#¡REF'!$F$152:$AO$152</definedName>
    <definedName name="prods_13">'[1]#¡REF'!$F$155:$AO$155</definedName>
    <definedName name="prods_14">'[1]#¡REF'!$C$158:$K$158</definedName>
    <definedName name="prods_15">'[1]#¡REF'!$C$140:$I$140</definedName>
    <definedName name="prods_16">'[1]#¡REF'!$C$101:$K$101</definedName>
    <definedName name="prods_17">'[1]#¡REF'!$F$132:$L$132</definedName>
    <definedName name="prods_18">'[1]#¡REF'!$C$482:$K$482</definedName>
    <definedName name="prods_19">'[1]#¡REF'!$F$487:$AO$487</definedName>
    <definedName name="prods_2">'[1]#¡REF'!$E$30:$E$33</definedName>
    <definedName name="prods_20">'[1]#¡REF'!$F$491:$AO$491</definedName>
    <definedName name="prods_21">'[1]#¡REF'!$C$495:$K$495</definedName>
    <definedName name="prods_22">'[1]#¡REF'!$C$105:$J$106</definedName>
    <definedName name="prods_23">'[1]#¡REF'!$F$500:$AO$500</definedName>
    <definedName name="prods_24">'[1]#¡REF'!$F$504:$AO$504</definedName>
    <definedName name="prods_25">'[1]#¡REF'!$C$507:$K$507</definedName>
    <definedName name="prods_3">'[1]#¡REF'!$E$87:$AO$91</definedName>
    <definedName name="prods_4">'[1]#¡REF'!$E$92:$AO$92</definedName>
    <definedName name="prods_5">'[1]#¡REF'!$E$110:$AC$115</definedName>
    <definedName name="prods_6">'[1]#¡REF'!$F$125:$AC$125</definedName>
    <definedName name="prods_7">'[1]#¡REF'!$E$132</definedName>
    <definedName name="prods_8">'[1]#¡REF'!$E$134</definedName>
    <definedName name="prods_9">'[1]#¡REF'!$E$136</definedName>
    <definedName name="Producción">#REF!</definedName>
    <definedName name="product1">'[1]#¡REF'!$D$81</definedName>
    <definedName name="Product1Name">'[1]#¡REF'!$F$81</definedName>
    <definedName name="product2">'[1]#¡REF'!$D$177</definedName>
    <definedName name="Product2Name">'[1]#¡REF'!$F$177</definedName>
    <definedName name="product3">'[1]#¡REF'!$D$278</definedName>
    <definedName name="Product3Name">'[1]#¡REF'!$F$278</definedName>
    <definedName name="product4">'[1]#¡REF'!$D$375</definedName>
    <definedName name="Product4Name">'[1]#¡REF'!$F$375</definedName>
    <definedName name="Products">'[1]#¡REF'!$E$1209</definedName>
    <definedName name="prodyield">'[1]#¡REF'!$AK$132:$AK$160</definedName>
    <definedName name="prog_10">'[1]#¡REF'!$F$225:$AO$225</definedName>
    <definedName name="prog_11">'[1]#¡REF'!$E$796</definedName>
    <definedName name="prog_12">'[1]#¡REF'!$F$849:$AO$852</definedName>
    <definedName name="prog_13">'[1]#¡REF'!$E$858</definedName>
    <definedName name="prog_14">'[1]#¡REF'!$E$862</definedName>
    <definedName name="prog_15">'[1]#¡REF'!$F$860:$AO$860</definedName>
    <definedName name="prog_16">'[1]#¡REF'!$E$869</definedName>
    <definedName name="prog_17">'[1]#¡REF'!$F$866:$AO$866</definedName>
    <definedName name="prog_18">'[1]#¡REF'!$E$1056:$AO$1056</definedName>
    <definedName name="prog_19">'[1]#¡REF'!$E$1058:$AO$1058</definedName>
    <definedName name="prog_20">'[1]#¡REF'!$E$1202:$AO$1202</definedName>
    <definedName name="prog_21">'[1]#¡REF'!$C$1243:$AO$1243</definedName>
    <definedName name="prog_22">'[1]#¡REF'!$F$1209:$AO$1222</definedName>
    <definedName name="prog_23">'[1]#¡REF'!$F$1245:$AO$1262</definedName>
    <definedName name="prog_24">'[1]#¡REF'!$F$1299:$AO$1299</definedName>
    <definedName name="prog_25">'[1]#¡REF'!$F$1301:$AO$1301</definedName>
    <definedName name="prog_26">'[1]#¡REF'!$E$1302</definedName>
    <definedName name="prog_27">'[1]#¡REF'!$F$1307:$AO$1322</definedName>
    <definedName name="prog_28">'[1]#¡REF'!$F$1344:$AO$1344</definedName>
    <definedName name="prog_29">'[1]#¡REF'!$F$1346:$AO$1346</definedName>
    <definedName name="prog_3">'[1]#¡REF'!$F$181</definedName>
    <definedName name="prog_30">'[1]#¡REF'!$E$1347</definedName>
    <definedName name="prog_31">'[1]#¡REF'!$E$1356:$E$1364</definedName>
    <definedName name="prog_32">'[1]#¡REF'!$F$1356:$F$1364</definedName>
    <definedName name="prog_33">'[1]#¡REF'!$G$1356:$G$1364</definedName>
    <definedName name="prog_34">[4]Program!$H$1356:$H$1364,[4]Program!$J$1356,[4]Program!$J$1358,[4]Program!$J$1357,[4]Program!$J$1359,[4]Program!$J$1360,[4]Program!$J$1361,[4]Program!$J$1362,[4]Program!$J$1363,[4]Program!$J$1364,[4]Program!$L$1364,[4]Program!$L$1363,[4]Program!$L$1362,[4]Program!$L$1361,[4]Program!$L$1360,[4]Program!$L$1359,[4]Program!$L$1358,[4]Program!$L$1357,[4]Program!$L$1356</definedName>
    <definedName name="prog_35">'[1]#¡REF'!$I$1356:$I$1364,'[1]#¡REF'!$K$1356:$K$1364,'[1]#¡REF'!$M$1356:$M$1364</definedName>
    <definedName name="prog_36">'[1]#¡REF'!$E$1366</definedName>
    <definedName name="prog_37">'[1]#¡REF'!$F$1371:$AO$1379</definedName>
    <definedName name="prog_38">'[1]#¡REF'!$E$1114</definedName>
    <definedName name="prog_39">'[1]#¡REF'!$C$208:$C$217</definedName>
    <definedName name="prog_4">'[1]#¡REF'!$E$184</definedName>
    <definedName name="prog_40">'[1]#¡REF'!$F$257:$AC$261</definedName>
    <definedName name="prog_41">'[1]#¡REF'!$F$982:$AO$982</definedName>
    <definedName name="prog_42">'[1]#¡REF'!$C$1021:$AO$1023</definedName>
    <definedName name="prog_43">'[1]#¡REF'!$C$1349:$AT$1349</definedName>
    <definedName name="prog_44">'[1]#¡REF'!$C$1438:$AT$1438</definedName>
    <definedName name="prog_48">'[1]#¡REF'!$F$1323:$AO$1323</definedName>
    <definedName name="prog_5">'[1]#¡REF'!$F$186:$AC$186</definedName>
    <definedName name="prog_56">'[1]#¡REF'!$F$1175:$AC$1178</definedName>
    <definedName name="prog_57">'[1]#¡REF'!$AD$1175:$AO$1175</definedName>
    <definedName name="prog_58">'[1]#¡REF'!$E$1185:$E$1188</definedName>
    <definedName name="prog_59">'[1]#¡REF'!$F$1181:$AC$1183</definedName>
    <definedName name="prog_6">'[1]#¡REF'!$E$208</definedName>
    <definedName name="prog_60">'[1]#¡REF'!$E$1191:$AO$1191</definedName>
    <definedName name="prog_61">'[1]#¡REF'!$F$1192:$AO$1192</definedName>
    <definedName name="prog_62">'[1]#¡REF'!$F$1193:$AO$1193</definedName>
    <definedName name="prog_63">'[1]#¡REF'!$F$1194:$AO$1194</definedName>
    <definedName name="prog_64">'[1]#¡REF'!$AD$1190:$AO$1190</definedName>
    <definedName name="prog_7">'[1]#¡REF'!$E$209:$E$217</definedName>
    <definedName name="prog_8">'[1]#¡REF'!$F$208:$J$217</definedName>
    <definedName name="prog_9">'[1]#¡REF'!$F$224,'[1]#¡REF'!$R$224,'[1]#¡REF'!$AD$224,'[1]#¡REF'!$AH$224,'[1]#¡REF'!$AL$224</definedName>
    <definedName name="prog_row_array">'[1]#¡REF'!$B$343:$D$375</definedName>
    <definedName name="Proveedores">'[1]#¡REF'!#REF!</definedName>
    <definedName name="ProvisionPeriods">'[1]#¡REF'!$C$26:$E$31</definedName>
    <definedName name="Real">'[1]#¡REF'!$B$85</definedName>
    <definedName name="recalc_err_screen">'[1]#¡REF'!$B$477</definedName>
    <definedName name="recalc_lookups">'[1]#¡REF'!$B$465</definedName>
    <definedName name="RecalcButton">'[1]#¡REF'!$B$824</definedName>
    <definedName name="RecalcMethod">'[1]#¡REF'!$B$19</definedName>
    <definedName name="references">'[1]#¡REF'!$A$3</definedName>
    <definedName name="RelatedInfo">'[1]#¡REF'!$A$938:$E$1022</definedName>
    <definedName name="RelatedInfoCellName">'[1]#¡REF'!$D$934</definedName>
    <definedName name="RelatedInfoPageName">'[1]#¡REF'!$C$934</definedName>
    <definedName name="release_number">'[1]#¡REF'!$B$8</definedName>
    <definedName name="repay_tab">'[1]#¡REF'!$C$104:$D$127</definedName>
    <definedName name="repsched">'[1]#¡REF'!$A$2</definedName>
    <definedName name="ReservePr2">'[1]#¡REF'!$G$27:$G$30</definedName>
    <definedName name="ReservePr3">'[1]#¡REF'!$H$27:$H$30</definedName>
    <definedName name="ReservePr4">'[1]#¡REF'!$I$27:$I$30</definedName>
    <definedName name="reserves">'[1]#¡REF'!$B$145</definedName>
    <definedName name="resultados">'[1]#¡REF'!#REF!</definedName>
    <definedName name="RetentionPage">'[1]#¡REF'!$B$1</definedName>
    <definedName name="RetentionPageVisible">'[1]#¡REF'!$B$929</definedName>
    <definedName name="return_sheet">'[1]#¡REF'!$B$223</definedName>
    <definedName name="row_num">'[1]#¡REF'!$H$15</definedName>
    <definedName name="s1data">'[1]#¡REF'!$N$144</definedName>
    <definedName name="s1legend">'[1]#¡REF'!$N$152</definedName>
    <definedName name="s2data">'[1]#¡REF'!$N$145</definedName>
    <definedName name="s2legend">'[1]#¡REF'!$N$153</definedName>
    <definedName name="s3data">'[1]#¡REF'!$N$146</definedName>
    <definedName name="s3legend">'[1]#¡REF'!$N$154</definedName>
    <definedName name="s4data">'[1]#¡REF'!$N$147</definedName>
    <definedName name="s4legend">'[1]#¡REF'!$N$155</definedName>
    <definedName name="s5data">'[1]#¡REF'!$N$148</definedName>
    <definedName name="s5legend">'[1]#¡REF'!$N$156</definedName>
    <definedName name="s6data">'[1]#¡REF'!$N$149</definedName>
    <definedName name="s6legend">'[1]#¡REF'!$N$157</definedName>
    <definedName name="SALDO">'[1]#¡REF'!#REF!</definedName>
    <definedName name="sav_input">'[1]#¡REF'!$D$475</definedName>
    <definedName name="sav1def">'[1]#¡REF'!$A$498:$A$507</definedName>
    <definedName name="Sav1Index">'[1]#¡REF'!$F$1172</definedName>
    <definedName name="sav1input">'[1]#¡REF'!$E$30</definedName>
    <definedName name="sav1name">'[1]#¡REF'!$G$30</definedName>
    <definedName name="sav2def">'[1]#¡REF'!$A$510:$A$519</definedName>
    <definedName name="Sav2Index">'[1]#¡REF'!$F$1174</definedName>
    <definedName name="sav2input">'[1]#¡REF'!$E$31</definedName>
    <definedName name="sav2name">'[1]#¡REF'!$G$31</definedName>
    <definedName name="sav3def">'[1]#¡REF'!$A$522:$A$531</definedName>
    <definedName name="Sav3Index">'[1]#¡REF'!$F$1176</definedName>
    <definedName name="sav3input">'[1]#¡REF'!$E$32</definedName>
    <definedName name="sav3name">'[1]#¡REF'!$G$32</definedName>
    <definedName name="sav4def">'[1]#¡REF'!$A$534:$A$544</definedName>
    <definedName name="Sav4Index">'[1]#¡REF'!$F$1178</definedName>
    <definedName name="sav4input">'[1]#¡REF'!$E$33</definedName>
    <definedName name="sav4name">'[1]#¡REF'!$G$33</definedName>
    <definedName name="save_file_as">'[1]#¡REF'!$D$5</definedName>
    <definedName name="save1">'[1]#¡REF'!$D$88</definedName>
    <definedName name="save1_inuse">'[1]#¡REF'!$B$158</definedName>
    <definedName name="save2">'[1]#¡REF'!$D$89</definedName>
    <definedName name="save2_inuse">'[1]#¡REF'!$B$159</definedName>
    <definedName name="save3">'[1]#¡REF'!$D$90</definedName>
    <definedName name="save3_inuse">'[1]#¡REF'!$B$160</definedName>
    <definedName name="save4">'[1]#¡REF'!$D$91</definedName>
    <definedName name="save4_inuse">'[1]#¡REF'!$B$161</definedName>
    <definedName name="SaveButton">'[1]#¡REF'!$B$829</definedName>
    <definedName name="savings_use">'[1]#¡REF'!$C$192</definedName>
    <definedName name="ScenarioDesc">'[1]#¡REF'!$D$4</definedName>
    <definedName name="ScenarioNames">'[1]#¡REF'!$E$108:$E$117</definedName>
    <definedName name="ScenarioPageVisible">'[1]#¡REF'!$B$928</definedName>
    <definedName name="Scenarios">'[1]#¡REF'!$B$1</definedName>
    <definedName name="ScenInput">'[1]#¡REF'!$E$49:$E$68</definedName>
    <definedName name="ScenOutput">'[1]#¡REF'!$E$72:$E$101</definedName>
    <definedName name="second">'[1]#¡REF'!$D$31</definedName>
    <definedName name="setup_row_array">'[1]#¡REF'!$B$288:$D$291</definedName>
    <definedName name="sheet_name">'[1]#¡REF'!$E$15</definedName>
    <definedName name="sheet_pass">'[1]#¡REF'!$B$139</definedName>
    <definedName name="SheetID_Value">'[1]#¡REF'!$C$855</definedName>
    <definedName name="ShortPageBar">'[1]#¡REF'!$B$219</definedName>
    <definedName name="show_graph_note">'[1]#¡REF'!$B$11</definedName>
    <definedName name="show_real">'[1]#¡REF'!$B$229</definedName>
    <definedName name="show_real_agg">'[1]#¡REF'!$B$230</definedName>
    <definedName name="ShowAggregGr">'[1]#¡REF'!$N$200</definedName>
    <definedName name="ShowAllSheets">'[1]#¡REF'!$B$15</definedName>
    <definedName name="ShowTransferResults">'[1]#¡REF'!$D$14:$D$22</definedName>
    <definedName name="Sinaloa">'[1]#¡REF'!$A$51:$T$67</definedName>
    <definedName name="single_branch_num">'[1]#¡REF'!$E$10</definedName>
    <definedName name="sixth">'[1]#¡REF'!$D$35</definedName>
    <definedName name="Sonora">'[1]#¡REF'!$A$68:$T$82</definedName>
    <definedName name="SpanishHelpExists">'[1]#¡REF'!$B$22</definedName>
    <definedName name="staffing">'[1]#¡REF'!$AL$132:$AL$160</definedName>
    <definedName name="staffrat1">'[1]#¡REF'!$F$1195:$BM$1195</definedName>
    <definedName name="staffrat2">'[1]#¡REF'!$F$1197:$BM$1197</definedName>
    <definedName name="staffrat3">'[1]#¡REF'!$F$1199:$BM$1199</definedName>
    <definedName name="StaffRatios">'[1]#¡REF'!$AM$132:$AM$160</definedName>
    <definedName name="start">'[1]#¡REF'!$N$2185:$N$2185</definedName>
    <definedName name="start_year">'[1]#¡REF'!$B$128</definedName>
    <definedName name="sum_balance">'[1]#¡REF'!$C$11</definedName>
    <definedName name="sum_cashflow">'[1]#¡REF'!$C$52</definedName>
    <definedName name="sum_constant">'[1]#¡REF'!$C$100</definedName>
    <definedName name="sum_external">'[1]#¡REF'!$C$144</definedName>
    <definedName name="sum_finance">'[1]#¡REF'!$C$60</definedName>
    <definedName name="sum_income">'[1]#¡REF'!$C$37</definedName>
    <definedName name="sum_ratio">'[1]#¡REF'!$C$76</definedName>
    <definedName name="SumEndCash">'[1]#¡REF'!$I$58</definedName>
    <definedName name="SumEndPortfolio">'[1]#¡REF'!$I$91</definedName>
    <definedName name="SumEndTotAssets">'[1]#¡REF'!$I$18</definedName>
    <definedName name="summary_output">'[1]#¡REF'!$A$1</definedName>
    <definedName name="SumTotIncome">'[1]#¡REF'!$I$38</definedName>
    <definedName name="support">'[1]#¡REF'!$A$2</definedName>
    <definedName name="SupportEmail">'[1]#¡REF'!$B$26</definedName>
    <definedName name="sust_graph">#REF!</definedName>
    <definedName name="term">'[1]#¡REF'!$B$14</definedName>
    <definedName name="test_row_num">'[1]#¡REF'!$B$464</definedName>
    <definedName name="third">'[1]#¡REF'!$D$32</definedName>
    <definedName name="threshold">'[1]#¡REF'!$E$100</definedName>
    <definedName name="TipCapTrends">'[1]#¡REF'!$B$2292</definedName>
    <definedName name="TipClipboard">'[1]#¡REF'!$B$2217</definedName>
    <definedName name="TipDetail">'[1]#¡REF'!$B$2207</definedName>
    <definedName name="TipDrawGraph">'[1]#¡REF'!$B$2202</definedName>
    <definedName name="TipFormat">'[1]#¡REF'!$B$2387</definedName>
    <definedName name="TipGoTo">'[1]#¡REF'!$B$2213</definedName>
    <definedName name="TipHelp">'[1]#¡REF'!$B$2209</definedName>
    <definedName name="TipNavDetail">'[1]#¡REF'!$B$2210</definedName>
    <definedName name="TipNavigator">'[1]#¡REF'!$B$2201</definedName>
    <definedName name="TipNext">'[1]#¡REF'!$B$2215</definedName>
    <definedName name="TipPrevious">'[1]#¡REF'!$B$2216</definedName>
    <definedName name="TipPrint">'[1]#¡REF'!$B$2204</definedName>
    <definedName name="TipReal">'[1]#¡REF'!$B$2211</definedName>
    <definedName name="TipRecalc">'[1]#¡REF'!$B$2203</definedName>
    <definedName name="TipReturnGr">'[1]#¡REF'!$B$2214</definedName>
    <definedName name="TipSave">'[1]#¡REF'!$B$2205</definedName>
    <definedName name="TipTop">'[1]#¡REF'!$B$2212</definedName>
    <definedName name="TipTrends">'[1]#¡REF'!$B$2291</definedName>
    <definedName name="TipUserGraph">'[1]#¡REF'!$B$2208</definedName>
    <definedName name="TipWidth">'[1]#¡REF'!$B$2206</definedName>
    <definedName name="to_exceeds">'[1]#¡REF'!$B$585</definedName>
    <definedName name="ToolbarList">'[1]#¡REF'!$A$901:$A$918</definedName>
    <definedName name="TopPrintRange">'[1]#¡REF'!$B$264</definedName>
    <definedName name="TopYearsRange">'[1]#¡REF'!$B$272</definedName>
    <definedName name="tot_cost_struc">#REF!</definedName>
    <definedName name="trans">'[1]#¡REF'!$D$5:$G$2531</definedName>
    <definedName name="TransferedFromVer">'[1]#¡REF'!$B$571</definedName>
    <definedName name="TransferSheetNames">'[1]#¡REF'!$A$420</definedName>
    <definedName name="TransferTrans">'[1]#¡REF'!$D$2693:$G$2777</definedName>
    <definedName name="TranslationsPage">'[1]#¡REF'!$B$923</definedName>
    <definedName name="treat_sav">'[1]#¡REF'!$D$64</definedName>
    <definedName name="TrndAROEData">'[1]#¡REF'!$F$1213:$BM$1213</definedName>
    <definedName name="TrndEqMultData">'[1]#¡REF'!$E$1190:$BM$1190</definedName>
    <definedName name="TrndFinSustain">'[1]#¡REF'!$F$1247:$BM$1247</definedName>
    <definedName name="TrndOpCostRatio">'[1]#¡REF'!$F$1252:$BM$1252</definedName>
    <definedName name="TrndOverHdPer">'[1]#¡REF'!$F$1205:$BM$1205</definedName>
    <definedName name="TrueValue">'[1]#¡REF'!$B$142</definedName>
    <definedName name="TutorialIsEnabled">'[1]#¡REF'!$C$280</definedName>
    <definedName name="TutorialReminder">'[1]#¡REF'!$C$282</definedName>
    <definedName name="TxtLevel2">'[1]#¡REF'!$B$2218</definedName>
    <definedName name="TxtLevel3">'[1]#¡REF'!$B$2219</definedName>
    <definedName name="unresln1">'[1]#¡REF'!$F$21</definedName>
    <definedName name="unresln2">'[1]#¡REF'!$F$22</definedName>
    <definedName name="unresln3">'[1]#¡REF'!$F$26</definedName>
    <definedName name="unresln3b">'[1]#¡REF'!$F$23</definedName>
    <definedName name="unresln4">'[1]#¡REF'!$F$24</definedName>
    <definedName name="unresln5">'[1]#¡REF'!$F$25</definedName>
    <definedName name="unrest_fin">'[1]#¡REF'!$D$303</definedName>
    <definedName name="unrestrict1">'[1]#¡REF'!$F$14</definedName>
    <definedName name="unrestrict2">'[1]#¡REF'!$F$15</definedName>
    <definedName name="unrestrict3">'[1]#¡REF'!$F$19</definedName>
    <definedName name="unrestrict3b">'[1]#¡REF'!$F$16</definedName>
    <definedName name="unrestrict4">'[1]#¡REF'!$F$17</definedName>
    <definedName name="unrestrict5">'[1]#¡REF'!$F$18</definedName>
    <definedName name="use_default">'[1]#¡REF'!$B$221</definedName>
    <definedName name="UseFixed">'[1]#¡REF'!$F$1235:$BM$1235</definedName>
    <definedName name="UseFunds">'[1]#¡REF'!$AW$132:$AW$160</definedName>
    <definedName name="UseInvest">'[1]#¡REF'!$F$1237:$BM$1237</definedName>
    <definedName name="UseOper">'[1]#¡REF'!$F$1231:$BM$1231</definedName>
    <definedName name="UsePort">'[1]#¡REF'!$F$1233:$BM$1233</definedName>
    <definedName name="user_translations">'[1]#¡REF'!$G$5</definedName>
    <definedName name="UserGraphButton">'[1]#¡REF'!$B$838</definedName>
    <definedName name="UTACUM">#REF!</definedName>
    <definedName name="Utilidad">#REF!</definedName>
    <definedName name="value_error">'[1]#¡REF'!$B$178</definedName>
    <definedName name="ValueLabel">'[1]#¡REF'!$B$86</definedName>
    <definedName name="VarAnalPage">'[1]#¡REF'!$B$1</definedName>
    <definedName name="VarAnalPageVisible">'[1]#¡REF'!$B$927</definedName>
    <definedName name="Ventas">'[1]#¡REF'!#REF!</definedName>
    <definedName name="ventasvol">#REF!</definedName>
    <definedName name="version">'[1]#¡REF'!$B$9</definedName>
    <definedName name="version_identical">'[1]#¡REF'!$B$573</definedName>
    <definedName name="versions">'[1]#¡REF'!$B$45</definedName>
    <definedName name="Vtactivo">'[1]#¡REF'!#REF!</definedName>
    <definedName name="Website">'[1]#¡REF'!$B$24</definedName>
    <definedName name="wo_freq">'[1]#¡REF'!$C$242</definedName>
    <definedName name="WorkbookPath">'[1]#¡REF'!$D$22</definedName>
    <definedName name="write_freq">'[1]#¡REF'!$C$244</definedName>
    <definedName name="WWB_PAAP">'[1]#¡REF'!$A$1</definedName>
    <definedName name="wwb_tran">'[1]#¡REF'!$E$387:$H$550</definedName>
    <definedName name="WWB_translations">'[1]#¡REF'!$H$387</definedName>
    <definedName name="x_BranchMode">'[1]#¡REF'!$N$7</definedName>
    <definedName name="x_CreateBranch">'[1]#¡REF'!$F$9</definedName>
    <definedName name="x_DataPutRow">'[1]#¡REF'!$A$21</definedName>
    <definedName name="x_ExcelVer">'[1]#¡REF'!$N$11</definedName>
    <definedName name="x_FromSingleBranch">'[1]#¡REF'!$F$8</definedName>
    <definedName name="x_head_off_name">'[1]#¡REF'!$J$3</definedName>
    <definedName name="x_Language">'[1]#¡REF'!$N$10</definedName>
    <definedName name="x_LastAlteredBook">'[1]#¡REF'!$AA$10</definedName>
    <definedName name="x_LastDateAltered">'[1]#¡REF'!$AA$9</definedName>
    <definedName name="x_LastSheet">'[1]#¡REF'!$AA$7</definedName>
    <definedName name="x_LastUser">'[1]#¡REF'!$AA$8</definedName>
    <definedName name="x_LastUserBook">'[1]#¡REF'!$AA$11</definedName>
    <definedName name="x_name_branch1">'[1]#¡REF'!$J$4</definedName>
    <definedName name="x_name_branch10">'[1]#¡REF'!$J$13</definedName>
    <definedName name="x_name_branch11">'[1]#¡REF'!$J$14</definedName>
    <definedName name="x_name_branch12">'[1]#¡REF'!$J$15</definedName>
    <definedName name="x_name_branch13">'[1]#¡REF'!$J$16</definedName>
    <definedName name="x_name_branch14">'[1]#¡REF'!$J$17</definedName>
    <definedName name="x_name_branch15">'[1]#¡REF'!$J$18</definedName>
    <definedName name="x_name_branch2">'[1]#¡REF'!$J$5</definedName>
    <definedName name="x_name_branch3">'[1]#¡REF'!$J$6</definedName>
    <definedName name="x_name_branch4">'[1]#¡REF'!$J$7</definedName>
    <definedName name="x_name_branch5">'[1]#¡REF'!$J$8</definedName>
    <definedName name="x_name_branch6">'[1]#¡REF'!$J$9</definedName>
    <definedName name="x_name_branch7">'[1]#¡REF'!$J$10</definedName>
    <definedName name="x_name_branch8">'[1]#¡REF'!$J$11</definedName>
    <definedName name="x_name_branch9">'[1]#¡REF'!$J$12</definedName>
    <definedName name="x_NumLoanProds">'[1]#¡REF'!$N$8</definedName>
    <definedName name="x_NumSavingsProds">'[1]#¡REF'!$N$9</definedName>
    <definedName name="x_NumUserShts">'[1]#¡REF'!$N$6</definedName>
    <definedName name="x_orig_assets">'[1]#¡REF'!$E$14</definedName>
    <definedName name="x_orig_cash">'[1]#¡REF'!$E$16</definedName>
    <definedName name="x_orig_income">'[1]#¡REF'!$E$15</definedName>
    <definedName name="x_orig_port">'[1]#¡REF'!$E$17</definedName>
    <definedName name="x_release_date">'[1]#¡REF'!$E$12</definedName>
    <definedName name="x_ScenarioName">'[1]#¡REF'!$D$3</definedName>
    <definedName name="x_TransferDate">'[1]#¡REF'!$D$18</definedName>
    <definedName name="x_TransferDescrip">'[1]#¡REF'!$C$4</definedName>
    <definedName name="x_TransferNumBranches">'[1]#¡REF'!$F$7</definedName>
    <definedName name="x_TransferReleaseNum">'[1]#¡REF'!$E$11</definedName>
    <definedName name="x_TransferTime">'[1]#¡REF'!$E$18</definedName>
    <definedName name="y_format">'[1]#¡REF'!$N$143</definedName>
    <definedName name="YearsToPrintList">'[1]#¡REF'!$B$272:$B$275</definedName>
    <definedName name="yes">'[1]#¡REF'!$B$1701</definedName>
    <definedName name="yield1">'[1]#¡REF'!$F$2460:$BM$2460</definedName>
    <definedName name="yield2">'[1]#¡REF'!$F$2463:$BM$2463</definedName>
    <definedName name="yield3">'[1]#¡REF'!$F$2466:$BM$2466</definedName>
    <definedName name="yield4">'[1]#¡REF'!$F$2469:$BM$2469</definedName>
    <definedName name="yrs_to_print">'[1]#¡REF'!$B$257</definedName>
    <definedName name="ZoomIntro">'[1]#¡REF'!$A$1:$I$26</definedName>
  </definedNames>
  <calcPr calcId="125725"/>
</workbook>
</file>

<file path=xl/calcChain.xml><?xml version="1.0" encoding="utf-8"?>
<calcChain xmlns="http://schemas.openxmlformats.org/spreadsheetml/2006/main">
  <c r="D17" i="6"/>
  <c r="C17"/>
  <c r="G31" i="1"/>
  <c r="F32"/>
  <c r="F31" s="1"/>
  <c r="E32"/>
  <c r="E31" s="1"/>
  <c r="D32"/>
  <c r="D31" s="1"/>
  <c r="C32"/>
  <c r="C31" s="1"/>
  <c r="F48" i="8"/>
  <c r="F47"/>
  <c r="F18"/>
  <c r="E43"/>
  <c r="E44"/>
  <c r="E45"/>
  <c r="E46"/>
  <c r="E47"/>
  <c r="B43"/>
  <c r="B44"/>
  <c r="B45"/>
  <c r="B46"/>
  <c r="B47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12"/>
  <c r="C12" s="1"/>
  <c r="C13" s="1"/>
  <c r="C14" s="1"/>
  <c r="C15" s="1"/>
  <c r="C16" s="1"/>
  <c r="C17" s="1"/>
  <c r="C18" s="1"/>
  <c r="C19" s="1"/>
  <c r="C20" s="1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C40" s="1"/>
  <c r="C41" s="1"/>
  <c r="C42" s="1"/>
  <c r="C43" s="1"/>
  <c r="C44" s="1"/>
  <c r="C45" s="1"/>
  <c r="C46" s="1"/>
  <c r="C47" s="1"/>
  <c r="E4" l="1"/>
  <c r="G7" i="1"/>
  <c r="F7"/>
  <c r="E7"/>
  <c r="D7"/>
  <c r="C7"/>
  <c r="G6"/>
  <c r="F6"/>
  <c r="E6"/>
  <c r="D6"/>
  <c r="C6"/>
  <c r="N18" i="9"/>
  <c r="P18" s="1"/>
  <c r="N19"/>
  <c r="P19" s="1"/>
  <c r="N20"/>
  <c r="P20" s="1"/>
  <c r="N17"/>
  <c r="P17" s="1"/>
  <c r="K18"/>
  <c r="K19"/>
  <c r="M19" s="1"/>
  <c r="K20"/>
  <c r="M20" s="1"/>
  <c r="K17"/>
  <c r="M17" s="1"/>
  <c r="H18"/>
  <c r="H19"/>
  <c r="J19" s="1"/>
  <c r="H20"/>
  <c r="J20" s="1"/>
  <c r="H17"/>
  <c r="J17" s="1"/>
  <c r="E18"/>
  <c r="G18" s="1"/>
  <c r="E19"/>
  <c r="G19" s="1"/>
  <c r="E20"/>
  <c r="G20" s="1"/>
  <c r="E17"/>
  <c r="B18"/>
  <c r="B19"/>
  <c r="B20"/>
  <c r="B17"/>
  <c r="G17"/>
  <c r="M18"/>
  <c r="J18"/>
  <c r="D18"/>
  <c r="D19"/>
  <c r="D20"/>
  <c r="D17"/>
  <c r="B30"/>
  <c r="D30" s="1"/>
  <c r="B29"/>
  <c r="D29" s="1"/>
  <c r="B28"/>
  <c r="D28" s="1"/>
  <c r="B27"/>
  <c r="D27" s="1"/>
  <c r="B26"/>
  <c r="D26" s="1"/>
  <c r="I38" i="1"/>
  <c r="G8"/>
  <c r="F8"/>
  <c r="E8"/>
  <c r="F14" i="4"/>
  <c r="C18" i="6"/>
  <c r="D18" s="1"/>
  <c r="C19"/>
  <c r="D19" s="1"/>
  <c r="C16"/>
  <c r="D16" s="1"/>
  <c r="C4"/>
  <c r="D4" s="1"/>
  <c r="F16" i="4"/>
  <c r="F17"/>
  <c r="F18"/>
  <c r="F15"/>
  <c r="F5"/>
  <c r="D16"/>
  <c r="D17"/>
  <c r="D18"/>
  <c r="D15"/>
  <c r="D7" i="8" l="1"/>
  <c r="D11"/>
  <c r="D10"/>
  <c r="D9"/>
  <c r="E9" s="1"/>
  <c r="D8"/>
  <c r="E8" s="1"/>
  <c r="F4"/>
  <c r="G4" s="1"/>
  <c r="E11"/>
  <c r="E10"/>
  <c r="D16"/>
  <c r="E16" s="1"/>
  <c r="D12"/>
  <c r="E12" s="1"/>
  <c r="D17"/>
  <c r="E17" s="1"/>
  <c r="D13"/>
  <c r="E13" s="1"/>
  <c r="D19"/>
  <c r="E19" s="1"/>
  <c r="D15"/>
  <c r="E15" s="1"/>
  <c r="D18"/>
  <c r="E18" s="1"/>
  <c r="D14"/>
  <c r="E14" s="1"/>
  <c r="M21" i="9"/>
  <c r="J21"/>
  <c r="P21"/>
  <c r="G21"/>
  <c r="D21"/>
  <c r="E7" i="8" l="1"/>
  <c r="D20"/>
  <c r="E20" s="1"/>
  <c r="D21"/>
  <c r="E21" s="1"/>
  <c r="D22" l="1"/>
  <c r="E22" s="1"/>
  <c r="D23" l="1"/>
  <c r="E23" s="1"/>
  <c r="D24" l="1"/>
  <c r="E24" s="1"/>
  <c r="D25"/>
  <c r="E25" s="1"/>
  <c r="D26" l="1"/>
  <c r="E26" s="1"/>
  <c r="D27" l="1"/>
  <c r="E27" s="1"/>
  <c r="D28" l="1"/>
  <c r="E28" s="1"/>
  <c r="D29" l="1"/>
  <c r="E29" s="1"/>
  <c r="D30" l="1"/>
  <c r="E30" s="1"/>
  <c r="D31" l="1"/>
  <c r="E31" s="1"/>
  <c r="D32" l="1"/>
  <c r="E32" s="1"/>
  <c r="D33" l="1"/>
  <c r="E33" s="1"/>
  <c r="D34" l="1"/>
  <c r="E34" s="1"/>
  <c r="D35" l="1"/>
  <c r="E35" s="1"/>
  <c r="D36" l="1"/>
  <c r="E36" s="1"/>
  <c r="D6" i="4"/>
  <c r="F6" s="1"/>
  <c r="C5" i="6" s="1"/>
  <c r="D5" s="1"/>
  <c r="D7" i="4"/>
  <c r="F7" s="1"/>
  <c r="D8"/>
  <c r="F8" s="1"/>
  <c r="C7" i="6" s="1"/>
  <c r="D7" s="1"/>
  <c r="D9" i="4"/>
  <c r="F9" s="1"/>
  <c r="C8" i="6" s="1"/>
  <c r="D8" s="1"/>
  <c r="D10" i="4"/>
  <c r="F10" s="1"/>
  <c r="C9" i="6" s="1"/>
  <c r="D9" s="1"/>
  <c r="D11" i="4"/>
  <c r="F11" s="1"/>
  <c r="C10" i="6" s="1"/>
  <c r="D10" s="1"/>
  <c r="D12" i="4"/>
  <c r="F12" s="1"/>
  <c r="C11" i="6" s="1"/>
  <c r="D11" s="1"/>
  <c r="D5" i="4"/>
  <c r="D37" i="8" l="1"/>
  <c r="E37" s="1"/>
  <c r="C6" i="6"/>
  <c r="D6" s="1"/>
  <c r="F4" i="4"/>
  <c r="F19" s="1"/>
  <c r="F20" s="1"/>
  <c r="D38" i="8" l="1"/>
  <c r="E38" s="1"/>
  <c r="F30"/>
  <c r="C30" i="1"/>
  <c r="D39" i="8" l="1"/>
  <c r="E39" s="1"/>
  <c r="D9" i="1"/>
  <c r="E9"/>
  <c r="F9"/>
  <c r="G9"/>
  <c r="C9"/>
  <c r="B22" i="6"/>
  <c r="B20"/>
  <c r="K49"/>
  <c r="H49"/>
  <c r="B49"/>
  <c r="E49"/>
  <c r="K39"/>
  <c r="H39"/>
  <c r="E39"/>
  <c r="B39"/>
  <c r="B12"/>
  <c r="E10" i="5"/>
  <c r="F10"/>
  <c r="G10"/>
  <c r="H10"/>
  <c r="D10"/>
  <c r="E8"/>
  <c r="F8"/>
  <c r="G8"/>
  <c r="H8"/>
  <c r="D8"/>
  <c r="D30" i="1"/>
  <c r="E30"/>
  <c r="F30"/>
  <c r="G30"/>
  <c r="M17" i="5"/>
  <c r="L16"/>
  <c r="L19" s="1"/>
  <c r="K15"/>
  <c r="K19" s="1"/>
  <c r="J14"/>
  <c r="J19" s="1"/>
  <c r="I13"/>
  <c r="I19" s="1"/>
  <c r="J17"/>
  <c r="K17"/>
  <c r="L17"/>
  <c r="I17"/>
  <c r="I16"/>
  <c r="J16"/>
  <c r="K16"/>
  <c r="H16"/>
  <c r="H15"/>
  <c r="I15"/>
  <c r="J15"/>
  <c r="G15"/>
  <c r="I14"/>
  <c r="G14"/>
  <c r="H14"/>
  <c r="F14"/>
  <c r="H13"/>
  <c r="F13"/>
  <c r="G13"/>
  <c r="E13"/>
  <c r="C12"/>
  <c r="G12" s="1"/>
  <c r="C5" i="3"/>
  <c r="G7"/>
  <c r="H7"/>
  <c r="F7"/>
  <c r="E7"/>
  <c r="D7"/>
  <c r="G6"/>
  <c r="H6"/>
  <c r="F6"/>
  <c r="E6"/>
  <c r="D6"/>
  <c r="C22" i="1"/>
  <c r="C23"/>
  <c r="D23" s="1"/>
  <c r="E23" s="1"/>
  <c r="F23" s="1"/>
  <c r="G23" s="1"/>
  <c r="G28"/>
  <c r="F28"/>
  <c r="E28"/>
  <c r="D28"/>
  <c r="C28"/>
  <c r="C27"/>
  <c r="D27" s="1"/>
  <c r="E27" s="1"/>
  <c r="F27" s="1"/>
  <c r="G27" s="1"/>
  <c r="C26"/>
  <c r="D26" s="1"/>
  <c r="E26" s="1"/>
  <c r="F26" s="1"/>
  <c r="G26" s="1"/>
  <c r="C25"/>
  <c r="D25" s="1"/>
  <c r="E25" s="1"/>
  <c r="F25" s="1"/>
  <c r="G25" s="1"/>
  <c r="G24"/>
  <c r="F24"/>
  <c r="E24"/>
  <c r="D24"/>
  <c r="C24"/>
  <c r="C15" i="3"/>
  <c r="D15" s="1"/>
  <c r="E15" s="1"/>
  <c r="F15" s="1"/>
  <c r="G15" s="1"/>
  <c r="H15" s="1"/>
  <c r="D16"/>
  <c r="E16"/>
  <c r="F16"/>
  <c r="G16"/>
  <c r="H16"/>
  <c r="C16"/>
  <c r="C14"/>
  <c r="D14" s="1"/>
  <c r="E14" s="1"/>
  <c r="F14" s="1"/>
  <c r="G14" s="1"/>
  <c r="H14" s="1"/>
  <c r="C13"/>
  <c r="D13" s="1"/>
  <c r="E13" s="1"/>
  <c r="F13" s="1"/>
  <c r="G13" s="1"/>
  <c r="H13" s="1"/>
  <c r="E12" i="5" l="1"/>
  <c r="E19" s="1"/>
  <c r="D34" i="1" s="1"/>
  <c r="D33" s="1"/>
  <c r="D40" i="8"/>
  <c r="E40" s="1"/>
  <c r="D12" i="5"/>
  <c r="D19" s="1"/>
  <c r="C34" i="1" s="1"/>
  <c r="C33" s="1"/>
  <c r="C18" i="5"/>
  <c r="F12"/>
  <c r="F19" s="1"/>
  <c r="E34" i="1" s="1"/>
  <c r="E33" s="1"/>
  <c r="C21"/>
  <c r="D22"/>
  <c r="C19" i="5"/>
  <c r="G19"/>
  <c r="F34" i="1" s="1"/>
  <c r="F33" s="1"/>
  <c r="D12" i="3"/>
  <c r="E12"/>
  <c r="F12"/>
  <c r="G12"/>
  <c r="H12"/>
  <c r="C12"/>
  <c r="C10"/>
  <c r="D10" s="1"/>
  <c r="E10" s="1"/>
  <c r="F10" s="1"/>
  <c r="C5" i="1"/>
  <c r="C10" s="1"/>
  <c r="D29"/>
  <c r="C11" i="3"/>
  <c r="D11" s="1"/>
  <c r="E11" s="1"/>
  <c r="F11" s="1"/>
  <c r="G11" s="1"/>
  <c r="H11" s="1"/>
  <c r="D41" i="8" l="1"/>
  <c r="E41" s="1"/>
  <c r="H12" i="5"/>
  <c r="H19" s="1"/>
  <c r="G34" i="1" s="1"/>
  <c r="G33" s="1"/>
  <c r="D21"/>
  <c r="E29"/>
  <c r="E22"/>
  <c r="C12"/>
  <c r="C13" s="1"/>
  <c r="C8" i="3"/>
  <c r="C16" i="1"/>
  <c r="G10" i="3"/>
  <c r="D2"/>
  <c r="E2" s="1"/>
  <c r="F2" s="1"/>
  <c r="G2" s="1"/>
  <c r="H2" s="1"/>
  <c r="D3" i="1"/>
  <c r="E3" s="1"/>
  <c r="F3" s="1"/>
  <c r="G3" s="1"/>
  <c r="D42" i="8" l="1"/>
  <c r="E42" s="1"/>
  <c r="F46" i="1"/>
  <c r="I6" i="3"/>
  <c r="I7"/>
  <c r="E21" i="1"/>
  <c r="F29"/>
  <c r="F22"/>
  <c r="D8" i="3"/>
  <c r="D5" s="1"/>
  <c r="E8"/>
  <c r="E5" s="1"/>
  <c r="H10"/>
  <c r="C17" i="1"/>
  <c r="D5" l="1"/>
  <c r="D10" s="1"/>
  <c r="D12" s="1"/>
  <c r="D16"/>
  <c r="D17"/>
  <c r="E16"/>
  <c r="E17"/>
  <c r="F21"/>
  <c r="G29"/>
  <c r="G22"/>
  <c r="F8" i="3"/>
  <c r="F5" s="1"/>
  <c r="F42" i="8" l="1"/>
  <c r="D13" i="1"/>
  <c r="G46" s="1"/>
  <c r="E5"/>
  <c r="E10" s="1"/>
  <c r="C44" i="6"/>
  <c r="C46"/>
  <c r="C43"/>
  <c r="C45"/>
  <c r="F16" i="1"/>
  <c r="F17"/>
  <c r="G21"/>
  <c r="G8" i="3"/>
  <c r="G5" s="1"/>
  <c r="E12" i="1" l="1"/>
  <c r="E13" s="1"/>
  <c r="H46" s="1"/>
  <c r="F5"/>
  <c r="F10" s="1"/>
  <c r="G5"/>
  <c r="G10" s="1"/>
  <c r="G12" s="1"/>
  <c r="G13" s="1"/>
  <c r="J46" s="1"/>
  <c r="C33" i="6"/>
  <c r="C36"/>
  <c r="C30"/>
  <c r="F44"/>
  <c r="I44" s="1"/>
  <c r="L44" s="1"/>
  <c r="D44"/>
  <c r="C31"/>
  <c r="D43"/>
  <c r="F43"/>
  <c r="I43" s="1"/>
  <c r="L43" s="1"/>
  <c r="D46"/>
  <c r="F46"/>
  <c r="I46" s="1"/>
  <c r="L46" s="1"/>
  <c r="C35"/>
  <c r="C32"/>
  <c r="C34"/>
  <c r="F45"/>
  <c r="I45" s="1"/>
  <c r="L45" s="1"/>
  <c r="D45"/>
  <c r="D20"/>
  <c r="C20" i="1" s="1"/>
  <c r="G16"/>
  <c r="G17"/>
  <c r="H8" i="3"/>
  <c r="H5" s="1"/>
  <c r="F12" i="1" l="1"/>
  <c r="F13" s="1"/>
  <c r="I46" s="1"/>
  <c r="D47" i="6"/>
  <c r="G47" s="1"/>
  <c r="J47" s="1"/>
  <c r="M45"/>
  <c r="G45"/>
  <c r="J45" s="1"/>
  <c r="D32"/>
  <c r="F32"/>
  <c r="D31"/>
  <c r="F31"/>
  <c r="F30"/>
  <c r="D30"/>
  <c r="D33"/>
  <c r="F33"/>
  <c r="M43"/>
  <c r="G43"/>
  <c r="J43" s="1"/>
  <c r="D48"/>
  <c r="D36"/>
  <c r="F36"/>
  <c r="F34"/>
  <c r="D34"/>
  <c r="F35"/>
  <c r="D35"/>
  <c r="M44"/>
  <c r="G44"/>
  <c r="J44" s="1"/>
  <c r="M46"/>
  <c r="G46"/>
  <c r="J46" s="1"/>
  <c r="M47" l="1"/>
  <c r="D20" i="1"/>
  <c r="I35" i="6"/>
  <c r="G35"/>
  <c r="I32"/>
  <c r="G32"/>
  <c r="I36"/>
  <c r="G36"/>
  <c r="I34"/>
  <c r="G34"/>
  <c r="I33"/>
  <c r="G33"/>
  <c r="I31"/>
  <c r="G31"/>
  <c r="M48"/>
  <c r="G48"/>
  <c r="E20" i="1" s="1"/>
  <c r="I30" i="6"/>
  <c r="G30"/>
  <c r="G20" i="1" l="1"/>
  <c r="J48" i="6"/>
  <c r="J31"/>
  <c r="L31"/>
  <c r="M31" s="1"/>
  <c r="J34"/>
  <c r="L34"/>
  <c r="M34" s="1"/>
  <c r="L32"/>
  <c r="M32" s="1"/>
  <c r="J32"/>
  <c r="J30"/>
  <c r="L30"/>
  <c r="M30" s="1"/>
  <c r="L33"/>
  <c r="M33" s="1"/>
  <c r="J33"/>
  <c r="L36"/>
  <c r="M36" s="1"/>
  <c r="J36"/>
  <c r="L35"/>
  <c r="M35" s="1"/>
  <c r="J35"/>
  <c r="F20" i="1" l="1"/>
  <c r="C29" i="6" l="1"/>
  <c r="D12"/>
  <c r="C19" i="1" l="1"/>
  <c r="D29" i="6"/>
  <c r="D38" s="1"/>
  <c r="F29"/>
  <c r="D22"/>
  <c r="D37"/>
  <c r="C18" i="1" l="1"/>
  <c r="C35" s="1"/>
  <c r="D19"/>
  <c r="I29" i="6"/>
  <c r="G29"/>
  <c r="G38" s="1"/>
  <c r="E19" i="1" s="1"/>
  <c r="D50" i="6"/>
  <c r="F47" i="1" l="1"/>
  <c r="C37"/>
  <c r="C39" s="1"/>
  <c r="D18"/>
  <c r="D35" s="1"/>
  <c r="G47" s="1"/>
  <c r="G50" i="6"/>
  <c r="E18" i="1" s="1"/>
  <c r="E35" s="1"/>
  <c r="H47" s="1"/>
  <c r="J29" i="6"/>
  <c r="J38" s="1"/>
  <c r="F19" i="1" s="1"/>
  <c r="L29" i="6"/>
  <c r="M29" s="1"/>
  <c r="M38" s="1"/>
  <c r="G19" i="1" s="1"/>
  <c r="D37" l="1"/>
  <c r="D39" s="1"/>
  <c r="E37" s="1"/>
  <c r="E39" s="1"/>
  <c r="M50" i="6"/>
  <c r="G18" i="1" s="1"/>
  <c r="G35" s="1"/>
  <c r="J47" s="1"/>
  <c r="J50" i="6"/>
  <c r="F18" i="1" s="1"/>
  <c r="F35" s="1"/>
  <c r="I47" s="1"/>
  <c r="F37" l="1"/>
  <c r="F39" s="1"/>
  <c r="G37" s="1"/>
  <c r="G39" s="1"/>
</calcChain>
</file>

<file path=xl/comments1.xml><?xml version="1.0" encoding="utf-8"?>
<comments xmlns="http://schemas.openxmlformats.org/spreadsheetml/2006/main">
  <authors>
    <author>alexandra.paulet</author>
  </authors>
  <commentList>
    <comment ref="J6" authorId="0">
      <text>
        <r>
          <rPr>
            <b/>
            <sz val="9"/>
            <color indexed="81"/>
            <rFont val="Tahoma"/>
            <charset val="1"/>
          </rPr>
          <t>alexandra.paulet:</t>
        </r>
        <r>
          <rPr>
            <sz val="9"/>
            <color indexed="81"/>
            <rFont val="Tahoma"/>
            <charset val="1"/>
          </rPr>
          <t xml:space="preserve">
INPC Subyacente</t>
        </r>
      </text>
    </comment>
    <comment ref="C7" authorId="0">
      <text>
        <r>
          <rPr>
            <b/>
            <sz val="9"/>
            <color indexed="81"/>
            <rFont val="Tahoma"/>
            <charset val="1"/>
          </rPr>
          <t>alexandra.paulet:</t>
        </r>
        <r>
          <rPr>
            <sz val="9"/>
            <color indexed="81"/>
            <rFont val="Tahoma"/>
            <charset val="1"/>
          </rPr>
          <t xml:space="preserve">
Objetivo: 100 empresas el primer año</t>
        </r>
      </text>
    </comment>
    <comment ref="E8" authorId="0">
      <text>
        <r>
          <rPr>
            <b/>
            <sz val="9"/>
            <color indexed="81"/>
            <rFont val="Tahoma"/>
            <charset val="1"/>
          </rPr>
          <t>alexandra.paulet:</t>
        </r>
        <r>
          <rPr>
            <sz val="9"/>
            <color indexed="81"/>
            <rFont val="Tahoma"/>
            <charset val="1"/>
          </rPr>
          <t xml:space="preserve">
Primera recertificación al 3er año.</t>
        </r>
      </text>
    </comment>
  </commentList>
</comments>
</file>

<file path=xl/comments2.xml><?xml version="1.0" encoding="utf-8"?>
<comments xmlns="http://schemas.openxmlformats.org/spreadsheetml/2006/main">
  <authors>
    <author>alexandra.paulet</author>
  </authors>
  <commentList>
    <comment ref="C12" authorId="0">
      <text>
        <r>
          <rPr>
            <b/>
            <sz val="9"/>
            <color indexed="81"/>
            <rFont val="Tahoma"/>
            <family val="2"/>
          </rPr>
          <t>alexandra.paulet:</t>
        </r>
        <r>
          <rPr>
            <sz val="9"/>
            <color indexed="81"/>
            <rFont val="Tahoma"/>
            <family val="2"/>
          </rPr>
          <t xml:space="preserve">
$1,500 mensuales de arrendamiento</t>
        </r>
      </text>
    </comment>
  </commentList>
</comments>
</file>

<file path=xl/comments3.xml><?xml version="1.0" encoding="utf-8"?>
<comments xmlns="http://schemas.openxmlformats.org/spreadsheetml/2006/main">
  <authors>
    <author>alexandra.paulet</author>
  </authors>
  <commentList>
    <comment ref="N10" authorId="0">
      <text>
        <r>
          <rPr>
            <b/>
            <sz val="9"/>
            <color indexed="81"/>
            <rFont val="Tahoma"/>
            <family val="2"/>
          </rPr>
          <t>alexandra.paulet:</t>
        </r>
        <r>
          <rPr>
            <sz val="9"/>
            <color indexed="81"/>
            <rFont val="Tahoma"/>
            <family val="2"/>
          </rPr>
          <t xml:space="preserve">
Universo de empresas: 3200
</t>
        </r>
      </text>
    </comment>
  </commentList>
</comments>
</file>

<file path=xl/sharedStrings.xml><?xml version="1.0" encoding="utf-8"?>
<sst xmlns="http://schemas.openxmlformats.org/spreadsheetml/2006/main" count="223" uniqueCount="128">
  <si>
    <t>Concepto</t>
  </si>
  <si>
    <t>Inversión inicial</t>
  </si>
  <si>
    <t>Capital de trabajo</t>
  </si>
  <si>
    <t>Gastos de operación</t>
  </si>
  <si>
    <t>Gastos financieros</t>
  </si>
  <si>
    <t>EGRESOS</t>
  </si>
  <si>
    <t>INGRESOS</t>
  </si>
  <si>
    <t>Plan financiero</t>
  </si>
  <si>
    <t>TOTAL INGRESOS</t>
  </si>
  <si>
    <t>Otros gastos</t>
  </si>
  <si>
    <t>Director general</t>
  </si>
  <si>
    <t>Contralor</t>
  </si>
  <si>
    <t>Gerente de Atención Empresarial</t>
  </si>
  <si>
    <t>Gerente de Evaluación y Supervisión</t>
  </si>
  <si>
    <t>Gerente de Administración, Operación y Soporte</t>
  </si>
  <si>
    <t>Ejecutivo de Promoción y Vinculación</t>
  </si>
  <si>
    <t>Ejecutivo de Análisis</t>
  </si>
  <si>
    <t>Ejecutivo de Seguimiento</t>
  </si>
  <si>
    <t>Personal interno</t>
  </si>
  <si>
    <t>Analista Contable</t>
  </si>
  <si>
    <t>Analista de Recursos Humanos y Materiales</t>
  </si>
  <si>
    <t>Especialista Jurídico</t>
  </si>
  <si>
    <t>Analista de Sistemas de Información</t>
  </si>
  <si>
    <t>Cuota de inscripción</t>
  </si>
  <si>
    <t>Promoción y publicidad</t>
  </si>
  <si>
    <t>TOTAL EGRESOS (1)</t>
  </si>
  <si>
    <t>RESULTADO NETO (2-1)</t>
  </si>
  <si>
    <t>Renta oficina</t>
  </si>
  <si>
    <t>Impuestos</t>
  </si>
  <si>
    <t>INGRESOS NETOS (2)</t>
  </si>
  <si>
    <t>Depreciación y Amortización</t>
  </si>
  <si>
    <t>Intereses</t>
  </si>
  <si>
    <t>Suministros de oficina</t>
  </si>
  <si>
    <t xml:space="preserve">INPC: </t>
  </si>
  <si>
    <t>Tarifa talleres:</t>
  </si>
  <si>
    <t>por empresa</t>
  </si>
  <si>
    <t>Ingresos netos</t>
  </si>
  <si>
    <t>Egresos</t>
  </si>
  <si>
    <t>Deducciones</t>
  </si>
  <si>
    <t>Impresora (renta)</t>
  </si>
  <si>
    <t>Cargo anual a resultados por depreciación</t>
  </si>
  <si>
    <t>Tasa de depreciación</t>
  </si>
  <si>
    <t>Mensual</t>
  </si>
  <si>
    <t>Anual</t>
  </si>
  <si>
    <t>Mobiliario</t>
  </si>
  <si>
    <t>Telefonía</t>
  </si>
  <si>
    <t>Gastos preoperativos (legales, manuales, etc.)</t>
  </si>
  <si>
    <t>Luz</t>
  </si>
  <si>
    <t>Teléfono</t>
  </si>
  <si>
    <t>Limpieza oficinas</t>
  </si>
  <si>
    <t>Caja chica</t>
  </si>
  <si>
    <t>Equipos de cómputo</t>
  </si>
  <si>
    <t>Inversión</t>
  </si>
  <si>
    <t>Servicios de profesionales independientes (consultoría para revisión de cumplimiento)</t>
  </si>
  <si>
    <t>PROGRAMA DE PERSONAL</t>
  </si>
  <si>
    <t>Puesto</t>
  </si>
  <si>
    <t>Núm.</t>
  </si>
  <si>
    <t>Sueldo / mes</t>
  </si>
  <si>
    <t>Total mes</t>
  </si>
  <si>
    <t>Función</t>
  </si>
  <si>
    <t>Iguala / mes</t>
  </si>
  <si>
    <t>2o Año</t>
  </si>
  <si>
    <t>3er Año</t>
  </si>
  <si>
    <t>4o Año</t>
  </si>
  <si>
    <t>5o Año</t>
  </si>
  <si>
    <t>Gerente de Atención empresarial</t>
  </si>
  <si>
    <t>Analista contable</t>
  </si>
  <si>
    <t>Subtotal estructura interna</t>
  </si>
  <si>
    <t>Estructura interna</t>
  </si>
  <si>
    <t>Estructura externa (outsourcing)</t>
  </si>
  <si>
    <t>Director General</t>
  </si>
  <si>
    <t>Total año</t>
  </si>
  <si>
    <t>Gastos variables</t>
  </si>
  <si>
    <t>Micro empresas</t>
  </si>
  <si>
    <t>Empresas medianas</t>
  </si>
  <si>
    <t>Empresas grandes</t>
  </si>
  <si>
    <t>Empresas pequeñas</t>
  </si>
  <si>
    <t>Registradas</t>
  </si>
  <si>
    <t>Total</t>
  </si>
  <si>
    <t>%</t>
  </si>
  <si>
    <t>Consultoría (talleres)</t>
  </si>
  <si>
    <t>Empleados</t>
  </si>
  <si>
    <t>Subcontratos</t>
  </si>
  <si>
    <t>Total acumulado</t>
  </si>
  <si>
    <t>Acreditadas</t>
  </si>
  <si>
    <t>Acreditación</t>
  </si>
  <si>
    <t>Re-acreditación</t>
  </si>
  <si>
    <t>Subtotal estructura externa (subcontratos) 1er año</t>
  </si>
  <si>
    <t>Subtotal estructura interna 1er año</t>
  </si>
  <si>
    <t>Estructura Externa (subcontratos)</t>
  </si>
  <si>
    <t>Subtotal estructura externa (subcontratos) 1° año</t>
  </si>
  <si>
    <t>Total estructuras interna y externa 2° a 5°años</t>
  </si>
  <si>
    <t>Subtotal estructura externa (subcontratos)</t>
  </si>
  <si>
    <t>Subtotal estructura interna 1° año</t>
  </si>
  <si>
    <t>Estructura interna:
Para el segundo año adicionalmente se incorporan dos ejecutivos de promoción y vinculación, un ejecutivo de análisis y un ejecutivo de seguimiento</t>
  </si>
  <si>
    <t>Total estructuras interna y externa 1er año</t>
  </si>
  <si>
    <t>Nómina</t>
  </si>
  <si>
    <t>(+35%)</t>
  </si>
  <si>
    <t>(+27%)</t>
  </si>
  <si>
    <t xml:space="preserve">Prestaciones </t>
  </si>
  <si>
    <t>Total remuneraciones 1er año (2015)</t>
  </si>
  <si>
    <t>Total / mes</t>
  </si>
  <si>
    <t>Total remuneraciones mensual</t>
  </si>
  <si>
    <t>Acreditación:</t>
  </si>
  <si>
    <t>Subsidio SE</t>
  </si>
  <si>
    <t>RESULTADO FINAL</t>
  </si>
  <si>
    <t>Total subsidio:</t>
  </si>
  <si>
    <t>Tabla de amortización</t>
  </si>
  <si>
    <t>Crecimiento de ingresos</t>
  </si>
  <si>
    <t>Micro</t>
  </si>
  <si>
    <t>Pequeña</t>
  </si>
  <si>
    <t>Mediana</t>
  </si>
  <si>
    <t>Grande</t>
  </si>
  <si>
    <t>Cantidad</t>
  </si>
  <si>
    <t>Cuota</t>
  </si>
  <si>
    <t>Ingresos acreditación</t>
  </si>
  <si>
    <t>Deudas bancarias</t>
  </si>
  <si>
    <t>Monto</t>
  </si>
  <si>
    <t>Duración (meses)</t>
  </si>
  <si>
    <t>Capital</t>
  </si>
  <si>
    <t>Restante</t>
  </si>
  <si>
    <t>Interés (TIIE + 450)</t>
  </si>
  <si>
    <t>TIIE (12.08.14)</t>
  </si>
  <si>
    <t>Equipo de cómputo, telefonía, servidor, software, etc.</t>
  </si>
  <si>
    <t xml:space="preserve">Costo </t>
  </si>
  <si>
    <t>Monto total</t>
  </si>
  <si>
    <t>Total mensualidad</t>
  </si>
  <si>
    <t>Ingresos registro e incripción</t>
  </si>
</sst>
</file>

<file path=xl/styles.xml><?xml version="1.0" encoding="utf-8"?>
<styleSheet xmlns="http://schemas.openxmlformats.org/spreadsheetml/2006/main">
  <numFmts count="9"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&quot;$&quot;#,##0"/>
    <numFmt numFmtId="166" formatCode="#,##0_ ;\-#,##0\ "/>
    <numFmt numFmtId="167" formatCode="_-* #,##0_-;\-* #,##0_-;_-* &quot;-&quot;??_-;_-@_-"/>
    <numFmt numFmtId="168" formatCode="_-[$€-2]* #,##0.00_-;\-[$€-2]* #,##0.00_-;_-[$€-2]* &quot;-&quot;??_-"/>
    <numFmt numFmtId="169" formatCode="_-&quot;$&quot;* #,##0_-;\-&quot;$&quot;* #,##0_-;_-&quot;$&quot;* &quot;-&quot;??_-;_-@_-"/>
  </numFmts>
  <fonts count="32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22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  <font>
      <b/>
      <sz val="11"/>
      <color indexed="9"/>
      <name val="Arial"/>
      <family val="2"/>
    </font>
    <font>
      <sz val="8"/>
      <name val="Tahoma"/>
      <family val="2"/>
    </font>
    <font>
      <b/>
      <sz val="14"/>
      <color indexed="10"/>
      <name val="Arial"/>
      <family val="2"/>
    </font>
    <font>
      <b/>
      <sz val="2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8"/>
      <color indexed="9"/>
      <name val="Arial"/>
      <family val="2"/>
    </font>
    <font>
      <b/>
      <i/>
      <sz val="8"/>
      <color indexed="9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b/>
      <sz val="9"/>
      <color indexed="9"/>
      <name val="Arial"/>
      <family val="2"/>
    </font>
    <font>
      <b/>
      <sz val="8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4"/>
      <color theme="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02A278"/>
        <bgColor indexed="64"/>
      </patternFill>
    </fill>
    <fill>
      <patternFill patternType="solid">
        <fgColor rgb="FFDEF6E9"/>
        <bgColor indexed="64"/>
      </patternFill>
    </fill>
    <fill>
      <patternFill patternType="solid">
        <fgColor rgb="FFB7EBC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-0.249977111117893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/>
      <bottom/>
      <diagonal/>
    </border>
    <border>
      <left style="thin">
        <color indexed="64"/>
      </left>
      <right style="thin">
        <color indexed="9"/>
      </right>
      <top/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7" tint="0.39994506668294322"/>
      </left>
      <right style="thin">
        <color theme="7" tint="0.39994506668294322"/>
      </right>
      <top style="thin">
        <color theme="7" tint="0.39994506668294322"/>
      </top>
      <bottom style="thin">
        <color theme="7" tint="0.39994506668294322"/>
      </bottom>
      <diagonal/>
    </border>
    <border>
      <left/>
      <right style="thin">
        <color theme="7" tint="0.39994506668294322"/>
      </right>
      <top/>
      <bottom/>
      <diagonal/>
    </border>
    <border>
      <left style="thin">
        <color theme="7" tint="0.39994506668294322"/>
      </left>
      <right style="thin">
        <color theme="7" tint="0.39991454817346722"/>
      </right>
      <top/>
      <bottom/>
      <diagonal/>
    </border>
    <border>
      <left style="thin">
        <color theme="7" tint="0.39994506668294322"/>
      </left>
      <right style="thin">
        <color theme="7" tint="0.39991454817346722"/>
      </right>
      <top style="thin">
        <color theme="7" tint="0.39991454817346722"/>
      </top>
      <bottom style="thin">
        <color theme="7" tint="0.39991454817346722"/>
      </bottom>
      <diagonal/>
    </border>
    <border>
      <left/>
      <right style="thin">
        <color theme="7" tint="0.39994506668294322"/>
      </right>
      <top style="thin">
        <color theme="7" tint="0.39991454817346722"/>
      </top>
      <bottom style="thin">
        <color theme="7" tint="0.39991454817346722"/>
      </bottom>
      <diagonal/>
    </border>
    <border>
      <left/>
      <right style="thin">
        <color theme="7" tint="0.39991454817346722"/>
      </right>
      <top style="thin">
        <color theme="7" tint="0.39991454817346722"/>
      </top>
      <bottom style="thin">
        <color theme="7" tint="0.39991454817346722"/>
      </bottom>
      <diagonal/>
    </border>
    <border>
      <left/>
      <right style="thin">
        <color theme="7" tint="0.39991454817346722"/>
      </right>
      <top/>
      <bottom/>
      <diagonal/>
    </border>
    <border>
      <left style="thin">
        <color theme="7" tint="0.39991454817346722"/>
      </left>
      <right/>
      <top style="thin">
        <color theme="7" tint="0.39991454817346722"/>
      </top>
      <bottom/>
      <diagonal/>
    </border>
    <border>
      <left style="thin">
        <color theme="7" tint="0.39988402966399123"/>
      </left>
      <right style="thin">
        <color theme="7" tint="0.39988402966399123"/>
      </right>
      <top style="thin">
        <color theme="7" tint="0.39988402966399123"/>
      </top>
      <bottom/>
      <diagonal/>
    </border>
    <border>
      <left style="thin">
        <color theme="7" tint="0.39988402966399123"/>
      </left>
      <right style="thin">
        <color theme="7" tint="0.39988402966399123"/>
      </right>
      <top/>
      <bottom/>
      <diagonal/>
    </border>
    <border>
      <left style="thin">
        <color theme="7" tint="0.39985351115451523"/>
      </left>
      <right style="thin">
        <color theme="7" tint="0.39988402966399123"/>
      </right>
      <top style="thin">
        <color theme="7" tint="0.39985351115451523"/>
      </top>
      <bottom style="thin">
        <color theme="7" tint="0.39985351115451523"/>
      </bottom>
      <diagonal/>
    </border>
    <border>
      <left/>
      <right style="thin">
        <color theme="7" tint="0.39991454817346722"/>
      </right>
      <top style="thin">
        <color theme="7" tint="0.39985351115451523"/>
      </top>
      <bottom style="thin">
        <color theme="7" tint="0.39985351115451523"/>
      </bottom>
      <diagonal/>
    </border>
    <border>
      <left style="thin">
        <color theme="7" tint="0.39994506668294322"/>
      </left>
      <right style="thin">
        <color theme="7" tint="0.39991454817346722"/>
      </right>
      <top style="thin">
        <color theme="7" tint="0.39985351115451523"/>
      </top>
      <bottom style="thin">
        <color theme="7" tint="0.39985351115451523"/>
      </bottom>
      <diagonal/>
    </border>
    <border>
      <left/>
      <right style="thin">
        <color theme="7" tint="0.39994506668294322"/>
      </right>
      <top style="thin">
        <color theme="7" tint="0.39985351115451523"/>
      </top>
      <bottom style="thin">
        <color theme="7" tint="0.39985351115451523"/>
      </bottom>
      <diagonal/>
    </border>
    <border>
      <left/>
      <right style="thin">
        <color theme="7" tint="0.39985351115451523"/>
      </right>
      <top style="thin">
        <color theme="7" tint="0.39985351115451523"/>
      </top>
      <bottom style="thin">
        <color theme="7" tint="0.39985351115451523"/>
      </bottom>
      <diagonal/>
    </border>
    <border>
      <left style="thin">
        <color theme="7" tint="0.39988402966399123"/>
      </left>
      <right style="thin">
        <color theme="7" tint="0.39988402966399123"/>
      </right>
      <top style="thin">
        <color theme="7" tint="0.39985351115451523"/>
      </top>
      <bottom style="thin">
        <color theme="7" tint="0.39985351115451523"/>
      </bottom>
      <diagonal/>
    </border>
    <border>
      <left style="thin">
        <color theme="7" tint="0.39994506668294322"/>
      </left>
      <right style="thin">
        <color theme="7" tint="0.39994506668294322"/>
      </right>
      <top style="thin">
        <color theme="7" tint="0.39994506668294322"/>
      </top>
      <bottom/>
      <diagonal/>
    </border>
    <border>
      <left style="thin">
        <color theme="7" tint="0.39988402966399123"/>
      </left>
      <right/>
      <top style="thin">
        <color theme="7" tint="0.39988402966399123"/>
      </top>
      <bottom style="thin">
        <color theme="7" tint="0.39988402966399123"/>
      </bottom>
      <diagonal/>
    </border>
    <border>
      <left/>
      <right/>
      <top style="thin">
        <color theme="7" tint="0.39988402966399123"/>
      </top>
      <bottom style="thin">
        <color theme="7" tint="0.39988402966399123"/>
      </bottom>
      <diagonal/>
    </border>
    <border>
      <left style="thin">
        <color theme="7" tint="0.39991454817346722"/>
      </left>
      <right style="thin">
        <color theme="7" tint="0.39991454817346722"/>
      </right>
      <top style="thin">
        <color theme="7" tint="0.39988402966399123"/>
      </top>
      <bottom style="thin">
        <color theme="7" tint="0.39988402966399123"/>
      </bottom>
      <diagonal/>
    </border>
    <border>
      <left style="thin">
        <color theme="7" tint="0.39991454817346722"/>
      </left>
      <right style="thin">
        <color theme="7" tint="0.39988402966399123"/>
      </right>
      <top style="thin">
        <color theme="7" tint="0.39988402966399123"/>
      </top>
      <bottom style="thin">
        <color theme="7" tint="0.39988402966399123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9" fontId="9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5" fillId="0" borderId="0"/>
    <xf numFmtId="38" fontId="12" fillId="9" borderId="1">
      <alignment horizontal="center" vertical="center" wrapText="1"/>
    </xf>
    <xf numFmtId="38" fontId="16" fillId="10" borderId="2" applyNumberFormat="0" applyBorder="0"/>
    <xf numFmtId="44" fontId="10" fillId="0" borderId="0" applyFont="0" applyFill="0" applyBorder="0" applyAlignment="0" applyProtection="0"/>
  </cellStyleXfs>
  <cellXfs count="227">
    <xf numFmtId="0" fontId="0" fillId="0" borderId="0" xfId="0"/>
    <xf numFmtId="0" fontId="0" fillId="0" borderId="0" xfId="0" applyAlignment="1">
      <alignment horizontal="left"/>
    </xf>
    <xf numFmtId="0" fontId="3" fillId="2" borderId="0" xfId="0" applyFont="1" applyFill="1" applyAlignment="1">
      <alignment horizontal="center" vertical="center"/>
    </xf>
    <xf numFmtId="0" fontId="2" fillId="3" borderId="0" xfId="0" applyFont="1" applyFill="1"/>
    <xf numFmtId="0" fontId="2" fillId="4" borderId="0" xfId="0" applyFont="1" applyFill="1"/>
    <xf numFmtId="0" fontId="0" fillId="5" borderId="0" xfId="0" applyFill="1"/>
    <xf numFmtId="0" fontId="4" fillId="0" borderId="0" xfId="0" applyFont="1" applyAlignment="1">
      <alignment vertical="center"/>
    </xf>
    <xf numFmtId="0" fontId="4" fillId="5" borderId="0" xfId="0" applyFont="1" applyFill="1" applyAlignment="1">
      <alignment vertical="center"/>
    </xf>
    <xf numFmtId="0" fontId="3" fillId="5" borderId="0" xfId="0" applyFont="1" applyFill="1" applyAlignment="1">
      <alignment horizontal="center" vertical="center"/>
    </xf>
    <xf numFmtId="0" fontId="2" fillId="5" borderId="0" xfId="0" applyFont="1" applyFill="1"/>
    <xf numFmtId="164" fontId="2" fillId="4" borderId="0" xfId="0" applyNumberFormat="1" applyFont="1" applyFill="1"/>
    <xf numFmtId="165" fontId="0" fillId="0" borderId="0" xfId="0" applyNumberFormat="1"/>
    <xf numFmtId="164" fontId="2" fillId="3" borderId="0" xfId="0" applyNumberFormat="1" applyFont="1" applyFill="1"/>
    <xf numFmtId="165" fontId="2" fillId="3" borderId="0" xfId="0" applyNumberFormat="1" applyFont="1" applyFill="1"/>
    <xf numFmtId="10" fontId="0" fillId="0" borderId="0" xfId="1" applyNumberFormat="1" applyFont="1"/>
    <xf numFmtId="0" fontId="0" fillId="8" borderId="0" xfId="0" applyFill="1"/>
    <xf numFmtId="0" fontId="2" fillId="0" borderId="0" xfId="0" applyFont="1" applyAlignment="1">
      <alignment horizontal="center"/>
    </xf>
    <xf numFmtId="0" fontId="10" fillId="0" borderId="0" xfId="2"/>
    <xf numFmtId="0" fontId="10" fillId="0" borderId="0" xfId="2" applyFont="1"/>
    <xf numFmtId="0" fontId="10" fillId="0" borderId="0" xfId="3"/>
    <xf numFmtId="0" fontId="12" fillId="0" borderId="0" xfId="2" applyFont="1" applyFill="1" applyBorder="1" applyAlignment="1">
      <alignment horizontal="left" vertical="center" wrapText="1"/>
    </xf>
    <xf numFmtId="0" fontId="12" fillId="0" borderId="0" xfId="2" applyFont="1" applyFill="1" applyBorder="1" applyAlignment="1">
      <alignment horizontal="center" vertical="center" wrapText="1"/>
    </xf>
    <xf numFmtId="166" fontId="10" fillId="0" borderId="0" xfId="3" applyNumberFormat="1"/>
    <xf numFmtId="0" fontId="13" fillId="0" borderId="0" xfId="3" applyFont="1" applyFill="1" applyBorder="1" applyAlignment="1">
      <alignment horizontal="left" vertical="top" wrapText="1"/>
    </xf>
    <xf numFmtId="9" fontId="13" fillId="0" borderId="0" xfId="4" applyFont="1" applyFill="1" applyBorder="1" applyAlignment="1">
      <alignment horizontal="center" vertical="top" wrapText="1"/>
    </xf>
    <xf numFmtId="0" fontId="13" fillId="0" borderId="0" xfId="2" applyFont="1"/>
    <xf numFmtId="0" fontId="13" fillId="0" borderId="0" xfId="2" applyFont="1" applyAlignment="1">
      <alignment horizontal="center"/>
    </xf>
    <xf numFmtId="44" fontId="13" fillId="0" borderId="0" xfId="2" applyNumberFormat="1" applyFont="1"/>
    <xf numFmtId="44" fontId="10" fillId="0" borderId="0" xfId="2" applyNumberFormat="1"/>
    <xf numFmtId="0" fontId="10" fillId="0" borderId="0" xfId="2" applyFill="1"/>
    <xf numFmtId="165" fontId="0" fillId="0" borderId="0" xfId="0" applyNumberFormat="1" applyFill="1"/>
    <xf numFmtId="9" fontId="0" fillId="0" borderId="0" xfId="1" applyFont="1"/>
    <xf numFmtId="3" fontId="10" fillId="0" borderId="0" xfId="3" applyNumberFormat="1"/>
    <xf numFmtId="0" fontId="12" fillId="0" borderId="0" xfId="2" applyFont="1" applyFill="1" applyBorder="1" applyAlignment="1">
      <alignment horizontal="center"/>
    </xf>
    <xf numFmtId="167" fontId="13" fillId="0" borderId="0" xfId="5" applyNumberFormat="1" applyFont="1" applyFill="1" applyBorder="1" applyAlignment="1">
      <alignment horizontal="center"/>
    </xf>
    <xf numFmtId="3" fontId="13" fillId="0" borderId="0" xfId="5" applyNumberFormat="1" applyFont="1" applyFill="1" applyBorder="1" applyAlignment="1">
      <alignment horizontal="center"/>
    </xf>
    <xf numFmtId="42" fontId="10" fillId="0" borderId="0" xfId="2" applyNumberFormat="1" applyFill="1" applyBorder="1" applyAlignment="1">
      <alignment horizontal="center"/>
    </xf>
    <xf numFmtId="3" fontId="10" fillId="0" borderId="0" xfId="2" applyNumberFormat="1" applyFill="1" applyBorder="1" applyAlignment="1">
      <alignment horizontal="center"/>
    </xf>
    <xf numFmtId="0" fontId="11" fillId="0" borderId="0" xfId="2" applyFont="1" applyFill="1" applyBorder="1"/>
    <xf numFmtId="3" fontId="13" fillId="0" borderId="0" xfId="2" applyNumberFormat="1" applyFont="1" applyFill="1" applyBorder="1"/>
    <xf numFmtId="0" fontId="13" fillId="0" borderId="0" xfId="2" applyFont="1" applyFill="1" applyBorder="1"/>
    <xf numFmtId="0" fontId="11" fillId="2" borderId="0" xfId="2" applyFont="1" applyFill="1" applyBorder="1"/>
    <xf numFmtId="0" fontId="12" fillId="2" borderId="0" xfId="2" applyFont="1" applyFill="1" applyBorder="1" applyAlignment="1">
      <alignment horizontal="center"/>
    </xf>
    <xf numFmtId="0" fontId="14" fillId="2" borderId="0" xfId="2" applyFont="1" applyFill="1" applyBorder="1"/>
    <xf numFmtId="3" fontId="14" fillId="2" borderId="0" xfId="2" applyNumberFormat="1" applyFont="1" applyFill="1" applyBorder="1" applyAlignment="1">
      <alignment horizontal="center" vertical="center"/>
    </xf>
    <xf numFmtId="4" fontId="14" fillId="2" borderId="0" xfId="2" applyNumberFormat="1" applyFont="1" applyFill="1" applyBorder="1" applyAlignment="1">
      <alignment horizontal="center" vertical="center"/>
    </xf>
    <xf numFmtId="0" fontId="13" fillId="3" borderId="0" xfId="2" applyFont="1" applyFill="1" applyBorder="1"/>
    <xf numFmtId="166" fontId="10" fillId="3" borderId="0" xfId="2" applyNumberFormat="1" applyFill="1" applyBorder="1"/>
    <xf numFmtId="3" fontId="10" fillId="3" borderId="0" xfId="2" applyNumberFormat="1" applyFill="1" applyBorder="1"/>
    <xf numFmtId="0" fontId="13" fillId="3" borderId="0" xfId="3" applyFont="1" applyFill="1" applyBorder="1" applyAlignment="1">
      <alignment horizontal="left" vertical="top" wrapText="1"/>
    </xf>
    <xf numFmtId="9" fontId="13" fillId="3" borderId="0" xfId="4" applyFont="1" applyFill="1" applyBorder="1" applyAlignment="1">
      <alignment horizontal="center" vertical="top" wrapText="1"/>
    </xf>
    <xf numFmtId="0" fontId="12" fillId="2" borderId="0" xfId="2" applyFont="1" applyFill="1" applyBorder="1" applyAlignment="1">
      <alignment horizontal="center" vertical="center" wrapText="1"/>
    </xf>
    <xf numFmtId="0" fontId="13" fillId="0" borderId="0" xfId="5" applyNumberFormat="1" applyFont="1" applyFill="1" applyBorder="1" applyAlignment="1">
      <alignment horizontal="center"/>
    </xf>
    <xf numFmtId="0" fontId="17" fillId="0" borderId="0" xfId="2" applyFont="1"/>
    <xf numFmtId="0" fontId="18" fillId="0" borderId="0" xfId="2" applyFont="1"/>
    <xf numFmtId="0" fontId="18" fillId="0" borderId="0" xfId="2" applyFont="1" applyAlignment="1">
      <alignment horizontal="center"/>
    </xf>
    <xf numFmtId="0" fontId="18" fillId="0" borderId="0" xfId="7" applyFont="1"/>
    <xf numFmtId="0" fontId="22" fillId="0" borderId="6" xfId="7" applyFont="1" applyFill="1" applyBorder="1" applyAlignment="1">
      <alignment horizontal="justify" vertical="center" wrapText="1"/>
    </xf>
    <xf numFmtId="0" fontId="22" fillId="0" borderId="3" xfId="7" applyFont="1" applyFill="1" applyBorder="1" applyAlignment="1">
      <alignment horizontal="center" vertical="center" wrapText="1"/>
    </xf>
    <xf numFmtId="44" fontId="22" fillId="0" borderId="5" xfId="10" applyFont="1" applyFill="1" applyBorder="1" applyAlignment="1">
      <alignment horizontal="center" vertical="center" wrapText="1"/>
    </xf>
    <xf numFmtId="44" fontId="18" fillId="0" borderId="0" xfId="7" applyNumberFormat="1" applyFont="1"/>
    <xf numFmtId="0" fontId="23" fillId="0" borderId="3" xfId="7" applyFont="1" applyFill="1" applyBorder="1" applyAlignment="1">
      <alignment horizontal="justify" vertical="center" wrapText="1"/>
    </xf>
    <xf numFmtId="0" fontId="18" fillId="0" borderId="0" xfId="2" applyFont="1" applyBorder="1"/>
    <xf numFmtId="0" fontId="22" fillId="0" borderId="3" xfId="2" applyFont="1" applyFill="1" applyBorder="1" applyAlignment="1">
      <alignment horizontal="center" vertical="center" wrapText="1"/>
    </xf>
    <xf numFmtId="0" fontId="23" fillId="0" borderId="0" xfId="2" applyFont="1" applyFill="1" applyBorder="1" applyAlignment="1">
      <alignment horizontal="left" vertical="center" wrapText="1"/>
    </xf>
    <xf numFmtId="0" fontId="22" fillId="0" borderId="0" xfId="2" applyFont="1" applyFill="1" applyBorder="1" applyAlignment="1">
      <alignment horizontal="center" vertical="center" wrapText="1"/>
    </xf>
    <xf numFmtId="44" fontId="22" fillId="0" borderId="0" xfId="10" applyFont="1" applyFill="1" applyBorder="1" applyAlignment="1">
      <alignment horizontal="center" vertical="center" wrapText="1"/>
    </xf>
    <xf numFmtId="0" fontId="21" fillId="0" borderId="0" xfId="2" applyFont="1" applyFill="1" applyBorder="1" applyAlignment="1">
      <alignment horizontal="left" vertical="center" wrapText="1"/>
    </xf>
    <xf numFmtId="0" fontId="20" fillId="0" borderId="0" xfId="2" applyFont="1" applyFill="1" applyBorder="1" applyAlignment="1">
      <alignment horizontal="center" vertical="center" wrapText="1"/>
    </xf>
    <xf numFmtId="44" fontId="20" fillId="0" borderId="0" xfId="10" applyFont="1" applyFill="1" applyBorder="1" applyAlignment="1">
      <alignment horizontal="center" vertical="center" wrapText="1"/>
    </xf>
    <xf numFmtId="0" fontId="22" fillId="0" borderId="0" xfId="7" applyFont="1" applyAlignment="1">
      <alignment horizontal="center"/>
    </xf>
    <xf numFmtId="0" fontId="18" fillId="0" borderId="0" xfId="2" applyFont="1" applyFill="1" applyBorder="1"/>
    <xf numFmtId="0" fontId="18" fillId="0" borderId="0" xfId="2" applyFont="1" applyFill="1" applyBorder="1" applyAlignment="1">
      <alignment horizontal="center"/>
    </xf>
    <xf numFmtId="0" fontId="18" fillId="0" borderId="0" xfId="2" applyFont="1" applyFill="1"/>
    <xf numFmtId="0" fontId="18" fillId="0" borderId="0" xfId="2" applyFont="1" applyFill="1" applyAlignment="1">
      <alignment horizontal="center"/>
    </xf>
    <xf numFmtId="0" fontId="22" fillId="0" borderId="0" xfId="2" applyFont="1"/>
    <xf numFmtId="0" fontId="22" fillId="0" borderId="0" xfId="2" applyFont="1" applyAlignment="1">
      <alignment horizontal="center"/>
    </xf>
    <xf numFmtId="0" fontId="19" fillId="0" borderId="0" xfId="2" applyFont="1" applyFill="1"/>
    <xf numFmtId="0" fontId="22" fillId="3" borderId="6" xfId="7" applyFont="1" applyFill="1" applyBorder="1" applyAlignment="1">
      <alignment horizontal="justify" vertical="center" wrapText="1"/>
    </xf>
    <xf numFmtId="0" fontId="22" fillId="3" borderId="3" xfId="7" applyFont="1" applyFill="1" applyBorder="1" applyAlignment="1">
      <alignment horizontal="center" vertical="center" wrapText="1"/>
    </xf>
    <xf numFmtId="0" fontId="23" fillId="0" borderId="6" xfId="7" applyFont="1" applyFill="1" applyBorder="1" applyAlignment="1">
      <alignment horizontal="justify" vertical="center" wrapText="1"/>
    </xf>
    <xf numFmtId="0" fontId="20" fillId="2" borderId="3" xfId="2" applyFont="1" applyFill="1" applyBorder="1" applyAlignment="1">
      <alignment horizontal="center" vertical="center" wrapText="1"/>
    </xf>
    <xf numFmtId="0" fontId="20" fillId="2" borderId="4" xfId="2" applyFont="1" applyFill="1" applyBorder="1" applyAlignment="1">
      <alignment horizontal="center" vertical="center" wrapText="1"/>
    </xf>
    <xf numFmtId="0" fontId="20" fillId="2" borderId="5" xfId="2" applyFont="1" applyFill="1" applyBorder="1" applyAlignment="1">
      <alignment horizontal="center" vertical="center" wrapText="1"/>
    </xf>
    <xf numFmtId="0" fontId="20" fillId="6" borderId="3" xfId="2" applyFont="1" applyFill="1" applyBorder="1" applyAlignment="1">
      <alignment horizontal="center" vertical="center" wrapText="1"/>
    </xf>
    <xf numFmtId="0" fontId="20" fillId="6" borderId="4" xfId="2" applyFont="1" applyFill="1" applyBorder="1" applyAlignment="1">
      <alignment horizontal="center" vertical="center" wrapText="1"/>
    </xf>
    <xf numFmtId="0" fontId="20" fillId="6" borderId="5" xfId="2" applyFont="1" applyFill="1" applyBorder="1" applyAlignment="1">
      <alignment horizontal="center" vertical="center" wrapText="1"/>
    </xf>
    <xf numFmtId="0" fontId="22" fillId="7" borderId="6" xfId="7" applyFont="1" applyFill="1" applyBorder="1" applyAlignment="1">
      <alignment horizontal="justify" vertical="center" wrapText="1"/>
    </xf>
    <xf numFmtId="0" fontId="22" fillId="7" borderId="3" xfId="2" applyFont="1" applyFill="1" applyBorder="1" applyAlignment="1">
      <alignment horizontal="center" vertical="center" wrapText="1"/>
    </xf>
    <xf numFmtId="0" fontId="22" fillId="7" borderId="0" xfId="2" applyFont="1" applyFill="1" applyBorder="1" applyAlignment="1">
      <alignment horizontal="center" vertical="center" wrapText="1"/>
    </xf>
    <xf numFmtId="0" fontId="20" fillId="6" borderId="3" xfId="2" applyFont="1" applyFill="1" applyBorder="1" applyAlignment="1">
      <alignment horizontal="left" vertical="center" wrapText="1"/>
    </xf>
    <xf numFmtId="0" fontId="20" fillId="2" borderId="3" xfId="2" applyFont="1" applyFill="1" applyBorder="1" applyAlignment="1">
      <alignment horizontal="left" vertical="center" wrapText="1"/>
    </xf>
    <xf numFmtId="0" fontId="24" fillId="11" borderId="0" xfId="2" applyFont="1" applyFill="1" applyBorder="1" applyAlignment="1">
      <alignment horizontal="left" vertical="center" wrapText="1"/>
    </xf>
    <xf numFmtId="0" fontId="20" fillId="11" borderId="0" xfId="2" applyFont="1" applyFill="1" applyBorder="1" applyAlignment="1">
      <alignment horizontal="center" vertical="center" wrapText="1"/>
    </xf>
    <xf numFmtId="44" fontId="20" fillId="11" borderId="0" xfId="10" applyFont="1" applyFill="1" applyBorder="1" applyAlignment="1">
      <alignment horizontal="center" vertical="center" wrapText="1"/>
    </xf>
    <xf numFmtId="0" fontId="21" fillId="11" borderId="0" xfId="2" applyFont="1" applyFill="1" applyBorder="1" applyAlignment="1">
      <alignment horizontal="left" vertical="center" wrapText="1"/>
    </xf>
    <xf numFmtId="0" fontId="0" fillId="0" borderId="0" xfId="0" applyFill="1"/>
    <xf numFmtId="169" fontId="22" fillId="3" borderId="5" xfId="10" applyNumberFormat="1" applyFont="1" applyFill="1" applyBorder="1" applyAlignment="1">
      <alignment horizontal="center" vertical="center" wrapText="1"/>
    </xf>
    <xf numFmtId="169" fontId="22" fillId="0" borderId="5" xfId="10" applyNumberFormat="1" applyFont="1" applyFill="1" applyBorder="1" applyAlignment="1">
      <alignment horizontal="center" vertical="center" wrapText="1"/>
    </xf>
    <xf numFmtId="169" fontId="22" fillId="0" borderId="4" xfId="10" applyNumberFormat="1" applyFont="1" applyFill="1" applyBorder="1" applyAlignment="1">
      <alignment horizontal="center" vertical="center" wrapText="1"/>
    </xf>
    <xf numFmtId="169" fontId="22" fillId="3" borderId="0" xfId="10" applyNumberFormat="1" applyFont="1" applyFill="1" applyBorder="1" applyAlignment="1">
      <alignment horizontal="center" vertical="center" wrapText="1"/>
    </xf>
    <xf numFmtId="169" fontId="22" fillId="3" borderId="4" xfId="10" applyNumberFormat="1" applyFont="1" applyFill="1" applyBorder="1" applyAlignment="1">
      <alignment horizontal="center" vertical="center" wrapText="1"/>
    </xf>
    <xf numFmtId="169" fontId="22" fillId="7" borderId="4" xfId="10" applyNumberFormat="1" applyFont="1" applyFill="1" applyBorder="1" applyAlignment="1">
      <alignment horizontal="center" vertical="center" wrapText="1"/>
    </xf>
    <xf numFmtId="169" fontId="22" fillId="7" borderId="5" xfId="10" applyNumberFormat="1" applyFont="1" applyFill="1" applyBorder="1" applyAlignment="1">
      <alignment horizontal="center" vertical="center" wrapText="1"/>
    </xf>
    <xf numFmtId="169" fontId="22" fillId="7" borderId="0" xfId="10" applyNumberFormat="1" applyFont="1" applyFill="1" applyBorder="1" applyAlignment="1">
      <alignment horizontal="center" vertical="center" wrapText="1"/>
    </xf>
    <xf numFmtId="0" fontId="20" fillId="11" borderId="3" xfId="2" applyFont="1" applyFill="1" applyBorder="1" applyAlignment="1">
      <alignment horizontal="center" vertical="center" wrapText="1"/>
    </xf>
    <xf numFmtId="0" fontId="20" fillId="11" borderId="4" xfId="2" applyFont="1" applyFill="1" applyBorder="1" applyAlignment="1">
      <alignment horizontal="center" vertical="center" wrapText="1"/>
    </xf>
    <xf numFmtId="0" fontId="20" fillId="11" borderId="5" xfId="2" applyFont="1" applyFill="1" applyBorder="1" applyAlignment="1">
      <alignment horizontal="center" vertical="center" wrapText="1"/>
    </xf>
    <xf numFmtId="0" fontId="21" fillId="11" borderId="3" xfId="2" applyFont="1" applyFill="1" applyBorder="1" applyAlignment="1">
      <alignment horizontal="left" vertical="center" wrapText="1"/>
    </xf>
    <xf numFmtId="0" fontId="22" fillId="4" borderId="6" xfId="7" applyFont="1" applyFill="1" applyBorder="1" applyAlignment="1">
      <alignment horizontal="justify" vertical="center" wrapText="1"/>
    </xf>
    <xf numFmtId="0" fontId="22" fillId="4" borderId="3" xfId="7" applyFont="1" applyFill="1" applyBorder="1" applyAlignment="1">
      <alignment horizontal="center" vertical="center" wrapText="1"/>
    </xf>
    <xf numFmtId="44" fontId="22" fillId="4" borderId="4" xfId="10" applyFont="1" applyFill="1" applyBorder="1" applyAlignment="1">
      <alignment horizontal="center" vertical="center" wrapText="1"/>
    </xf>
    <xf numFmtId="44" fontId="22" fillId="4" borderId="5" xfId="10" applyFont="1" applyFill="1" applyBorder="1" applyAlignment="1">
      <alignment horizontal="center" vertical="center" wrapText="1"/>
    </xf>
    <xf numFmtId="169" fontId="22" fillId="4" borderId="4" xfId="10" applyNumberFormat="1" applyFont="1" applyFill="1" applyBorder="1" applyAlignment="1">
      <alignment horizontal="center" vertical="center" wrapText="1"/>
    </xf>
    <xf numFmtId="169" fontId="22" fillId="4" borderId="5" xfId="10" applyNumberFormat="1" applyFont="1" applyFill="1" applyBorder="1" applyAlignment="1">
      <alignment horizontal="center" vertical="center" wrapText="1"/>
    </xf>
    <xf numFmtId="0" fontId="25" fillId="7" borderId="3" xfId="2" applyFont="1" applyFill="1" applyBorder="1" applyAlignment="1">
      <alignment horizontal="center" vertical="center" wrapText="1"/>
    </xf>
    <xf numFmtId="44" fontId="25" fillId="7" borderId="4" xfId="10" applyFont="1" applyFill="1" applyBorder="1" applyAlignment="1">
      <alignment horizontal="center" vertical="center" wrapText="1"/>
    </xf>
    <xf numFmtId="0" fontId="18" fillId="11" borderId="0" xfId="7" applyFont="1" applyFill="1"/>
    <xf numFmtId="169" fontId="20" fillId="11" borderId="0" xfId="10" applyNumberFormat="1" applyFont="1" applyFill="1" applyBorder="1" applyAlignment="1">
      <alignment horizontal="center" vertical="center" wrapText="1"/>
    </xf>
    <xf numFmtId="169" fontId="25" fillId="7" borderId="5" xfId="10" applyNumberFormat="1" applyFont="1" applyFill="1" applyBorder="1" applyAlignment="1">
      <alignment horizontal="center" vertical="center" wrapText="1"/>
    </xf>
    <xf numFmtId="0" fontId="23" fillId="7" borderId="6" xfId="7" applyFont="1" applyFill="1" applyBorder="1" applyAlignment="1">
      <alignment horizontal="justify" vertical="center" wrapText="1"/>
    </xf>
    <xf numFmtId="0" fontId="23" fillId="4" borderId="6" xfId="7" applyFont="1" applyFill="1" applyBorder="1" applyAlignment="1">
      <alignment horizontal="justify" vertical="center" wrapText="1"/>
    </xf>
    <xf numFmtId="169" fontId="22" fillId="0" borderId="0" xfId="10" applyNumberFormat="1" applyFont="1" applyFill="1" applyBorder="1" applyAlignment="1">
      <alignment horizontal="center" vertical="center" wrapText="1"/>
    </xf>
    <xf numFmtId="169" fontId="25" fillId="7" borderId="4" xfId="10" applyNumberFormat="1" applyFont="1" applyFill="1" applyBorder="1" applyAlignment="1">
      <alignment horizontal="center" vertical="center" wrapText="1"/>
    </xf>
    <xf numFmtId="0" fontId="23" fillId="3" borderId="6" xfId="7" applyFont="1" applyFill="1" applyBorder="1" applyAlignment="1">
      <alignment horizontal="justify" vertical="center" wrapText="1"/>
    </xf>
    <xf numFmtId="0" fontId="1" fillId="2" borderId="0" xfId="0" applyFont="1" applyFill="1" applyAlignment="1">
      <alignment horizontal="left" vertical="center" wrapText="1"/>
    </xf>
    <xf numFmtId="0" fontId="0" fillId="5" borderId="0" xfId="0" applyFill="1" applyAlignment="1">
      <alignment horizontal="left"/>
    </xf>
    <xf numFmtId="0" fontId="1" fillId="6" borderId="0" xfId="0" applyFont="1" applyFill="1" applyAlignment="1">
      <alignment horizontal="left" vertical="center" wrapText="1"/>
    </xf>
    <xf numFmtId="0" fontId="2" fillId="7" borderId="0" xfId="0" applyFont="1" applyFill="1" applyAlignment="1">
      <alignment horizontal="left" vertical="center" wrapText="1"/>
    </xf>
    <xf numFmtId="0" fontId="1" fillId="11" borderId="0" xfId="0" applyFont="1" applyFill="1" applyAlignment="1">
      <alignment horizontal="center" vertical="center" wrapText="1"/>
    </xf>
    <xf numFmtId="0" fontId="3" fillId="11" borderId="0" xfId="0" applyFont="1" applyFill="1" applyAlignment="1">
      <alignment horizontal="center" vertical="center"/>
    </xf>
    <xf numFmtId="0" fontId="0" fillId="2" borderId="0" xfId="0" applyFill="1"/>
    <xf numFmtId="0" fontId="0" fillId="6" borderId="0" xfId="0" applyFill="1"/>
    <xf numFmtId="165" fontId="0" fillId="6" borderId="0" xfId="0" applyNumberFormat="1" applyFill="1"/>
    <xf numFmtId="0" fontId="1" fillId="2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26" fillId="0" borderId="0" xfId="0" applyFont="1" applyFill="1" applyAlignment="1">
      <alignment horizontal="left" vertical="center" wrapText="1"/>
    </xf>
    <xf numFmtId="165" fontId="1" fillId="2" borderId="0" xfId="0" applyNumberFormat="1" applyFont="1" applyFill="1"/>
    <xf numFmtId="165" fontId="1" fillId="6" borderId="0" xfId="0" applyNumberFormat="1" applyFont="1" applyFill="1"/>
    <xf numFmtId="165" fontId="2" fillId="0" borderId="0" xfId="0" applyNumberFormat="1" applyFont="1"/>
    <xf numFmtId="0" fontId="27" fillId="12" borderId="0" xfId="0" applyFont="1" applyFill="1"/>
    <xf numFmtId="0" fontId="0" fillId="0" borderId="0" xfId="0" applyFont="1"/>
    <xf numFmtId="0" fontId="27" fillId="0" borderId="0" xfId="0" applyFont="1" applyFill="1" applyBorder="1"/>
    <xf numFmtId="0" fontId="0" fillId="0" borderId="0" xfId="0" applyAlignment="1">
      <alignment horizontal="center"/>
    </xf>
    <xf numFmtId="0" fontId="0" fillId="13" borderId="0" xfId="0" applyFill="1"/>
    <xf numFmtId="0" fontId="0" fillId="14" borderId="0" xfId="0" applyFill="1"/>
    <xf numFmtId="0" fontId="1" fillId="14" borderId="0" xfId="0" applyFont="1" applyFill="1" applyBorder="1"/>
    <xf numFmtId="0" fontId="1" fillId="14" borderId="0" xfId="0" applyFont="1" applyFill="1"/>
    <xf numFmtId="0" fontId="0" fillId="13" borderId="0" xfId="0" applyFill="1" applyAlignment="1">
      <alignment horizontal="center"/>
    </xf>
    <xf numFmtId="0" fontId="0" fillId="0" borderId="17" xfId="0" applyBorder="1" applyAlignment="1">
      <alignment horizontal="center"/>
    </xf>
    <xf numFmtId="0" fontId="27" fillId="0" borderId="17" xfId="0" applyFont="1" applyFill="1" applyBorder="1" applyAlignment="1">
      <alignment horizontal="right"/>
    </xf>
    <xf numFmtId="165" fontId="0" fillId="0" borderId="17" xfId="0" applyNumberFormat="1" applyBorder="1"/>
    <xf numFmtId="0" fontId="0" fillId="0" borderId="17" xfId="0" applyBorder="1"/>
    <xf numFmtId="0" fontId="0" fillId="0" borderId="0" xfId="0" applyBorder="1"/>
    <xf numFmtId="165" fontId="0" fillId="0" borderId="0" xfId="0" applyNumberFormat="1" applyBorder="1"/>
    <xf numFmtId="9" fontId="27" fillId="12" borderId="18" xfId="0" applyNumberFormat="1" applyFont="1" applyFill="1" applyBorder="1" applyAlignment="1">
      <alignment horizontal="right"/>
    </xf>
    <xf numFmtId="0" fontId="27" fillId="12" borderId="19" xfId="0" applyFont="1" applyFill="1" applyBorder="1" applyAlignment="1">
      <alignment horizontal="right"/>
    </xf>
    <xf numFmtId="0" fontId="27" fillId="12" borderId="20" xfId="0" applyFont="1" applyFill="1" applyBorder="1" applyAlignment="1">
      <alignment horizontal="center"/>
    </xf>
    <xf numFmtId="0" fontId="27" fillId="12" borderId="21" xfId="0" applyFont="1" applyFill="1" applyBorder="1" applyAlignment="1">
      <alignment horizontal="center"/>
    </xf>
    <xf numFmtId="0" fontId="27" fillId="12" borderId="22" xfId="0" applyFont="1" applyFill="1" applyBorder="1" applyAlignment="1">
      <alignment horizontal="center"/>
    </xf>
    <xf numFmtId="0" fontId="27" fillId="12" borderId="23" xfId="0" applyFont="1" applyFill="1" applyBorder="1" applyAlignment="1">
      <alignment horizontal="right"/>
    </xf>
    <xf numFmtId="0" fontId="27" fillId="12" borderId="24" xfId="0" applyFont="1" applyFill="1" applyBorder="1"/>
    <xf numFmtId="0" fontId="27" fillId="12" borderId="25" xfId="0" applyFont="1" applyFill="1" applyBorder="1"/>
    <xf numFmtId="0" fontId="27" fillId="12" borderId="26" xfId="0" applyFont="1" applyFill="1" applyBorder="1"/>
    <xf numFmtId="0" fontId="28" fillId="12" borderId="27" xfId="0" applyFont="1" applyFill="1" applyBorder="1"/>
    <xf numFmtId="0" fontId="27" fillId="12" borderId="28" xfId="0" applyFont="1" applyFill="1" applyBorder="1"/>
    <xf numFmtId="0" fontId="27" fillId="12" borderId="29" xfId="0" applyFont="1" applyFill="1" applyBorder="1"/>
    <xf numFmtId="0" fontId="27" fillId="12" borderId="30" xfId="0" applyFont="1" applyFill="1" applyBorder="1"/>
    <xf numFmtId="0" fontId="28" fillId="12" borderId="32" xfId="0" applyFont="1" applyFill="1" applyBorder="1"/>
    <xf numFmtId="0" fontId="27" fillId="12" borderId="28" xfId="0" applyFont="1" applyFill="1" applyBorder="1" applyAlignment="1">
      <alignment horizontal="right"/>
    </xf>
    <xf numFmtId="0" fontId="27" fillId="12" borderId="29" xfId="0" applyFont="1" applyFill="1" applyBorder="1" applyAlignment="1">
      <alignment horizontal="right"/>
    </xf>
    <xf numFmtId="9" fontId="27" fillId="12" borderId="30" xfId="0" applyNumberFormat="1" applyFont="1" applyFill="1" applyBorder="1" applyAlignment="1">
      <alignment horizontal="right"/>
    </xf>
    <xf numFmtId="0" fontId="28" fillId="12" borderId="29" xfId="0" applyFont="1" applyFill="1" applyBorder="1"/>
    <xf numFmtId="9" fontId="28" fillId="12" borderId="31" xfId="1" applyFont="1" applyFill="1" applyBorder="1"/>
    <xf numFmtId="165" fontId="0" fillId="0" borderId="33" xfId="0" applyNumberFormat="1" applyBorder="1"/>
    <xf numFmtId="0" fontId="0" fillId="0" borderId="33" xfId="0" applyBorder="1"/>
    <xf numFmtId="0" fontId="27" fillId="0" borderId="33" xfId="0" applyFont="1" applyFill="1" applyBorder="1" applyAlignment="1">
      <alignment horizontal="right"/>
    </xf>
    <xf numFmtId="0" fontId="2" fillId="0" borderId="34" xfId="0" applyFont="1" applyFill="1" applyBorder="1"/>
    <xf numFmtId="0" fontId="27" fillId="0" borderId="35" xfId="0" applyFont="1" applyFill="1" applyBorder="1" applyAlignment="1">
      <alignment horizontal="right"/>
    </xf>
    <xf numFmtId="165" fontId="0" fillId="0" borderId="35" xfId="0" applyNumberFormat="1" applyBorder="1"/>
    <xf numFmtId="165" fontId="2" fillId="0" borderId="36" xfId="0" applyNumberFormat="1" applyFont="1" applyBorder="1"/>
    <xf numFmtId="0" fontId="0" fillId="0" borderId="35" xfId="0" applyBorder="1"/>
    <xf numFmtId="165" fontId="2" fillId="0" borderId="37" xfId="0" applyNumberFormat="1" applyFont="1" applyBorder="1"/>
    <xf numFmtId="165" fontId="0" fillId="0" borderId="15" xfId="0" applyNumberFormat="1" applyBorder="1"/>
    <xf numFmtId="165" fontId="0" fillId="0" borderId="16" xfId="0" applyNumberFormat="1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65" fontId="0" fillId="13" borderId="15" xfId="0" applyNumberFormat="1" applyFill="1" applyBorder="1"/>
    <xf numFmtId="165" fontId="0" fillId="13" borderId="0" xfId="0" applyNumberFormat="1" applyFill="1" applyBorder="1"/>
    <xf numFmtId="165" fontId="0" fillId="13" borderId="16" xfId="0" applyNumberFormat="1" applyFill="1" applyBorder="1"/>
    <xf numFmtId="10" fontId="0" fillId="0" borderId="0" xfId="0" applyNumberFormat="1"/>
    <xf numFmtId="165" fontId="0" fillId="13" borderId="13" xfId="0" applyNumberFormat="1" applyFill="1" applyBorder="1"/>
    <xf numFmtId="165" fontId="0" fillId="13" borderId="38" xfId="0" applyNumberFormat="1" applyFill="1" applyBorder="1"/>
    <xf numFmtId="165" fontId="0" fillId="13" borderId="14" xfId="0" applyNumberFormat="1" applyFill="1" applyBorder="1"/>
    <xf numFmtId="1" fontId="0" fillId="0" borderId="0" xfId="0" applyNumberFormat="1"/>
    <xf numFmtId="165" fontId="0" fillId="13" borderId="39" xfId="0" applyNumberFormat="1" applyFill="1" applyBorder="1"/>
    <xf numFmtId="165" fontId="0" fillId="13" borderId="40" xfId="0" applyNumberFormat="1" applyFill="1" applyBorder="1"/>
    <xf numFmtId="165" fontId="0" fillId="13" borderId="41" xfId="0" applyNumberFormat="1" applyFill="1" applyBorder="1"/>
    <xf numFmtId="0" fontId="20" fillId="11" borderId="0" xfId="2" applyFont="1" applyFill="1" applyBorder="1" applyAlignment="1">
      <alignment horizontal="center" vertical="center" wrapText="1"/>
    </xf>
    <xf numFmtId="0" fontId="20" fillId="11" borderId="7" xfId="2" applyFont="1" applyFill="1" applyBorder="1" applyAlignment="1">
      <alignment horizontal="center" vertical="center" wrapText="1"/>
    </xf>
    <xf numFmtId="0" fontId="20" fillId="11" borderId="8" xfId="2" applyFont="1" applyFill="1" applyBorder="1" applyAlignment="1">
      <alignment horizontal="center" vertical="center" wrapText="1"/>
    </xf>
    <xf numFmtId="0" fontId="20" fillId="11" borderId="7" xfId="7" applyFont="1" applyFill="1" applyBorder="1" applyAlignment="1">
      <alignment horizontal="center"/>
    </xf>
    <xf numFmtId="0" fontId="20" fillId="11" borderId="8" xfId="7" applyFont="1" applyFill="1" applyBorder="1" applyAlignment="1">
      <alignment horizontal="center"/>
    </xf>
    <xf numFmtId="0" fontId="20" fillId="11" borderId="9" xfId="7" applyFont="1" applyFill="1" applyBorder="1" applyAlignment="1">
      <alignment horizontal="center"/>
    </xf>
    <xf numFmtId="0" fontId="12" fillId="2" borderId="0" xfId="2" applyFont="1" applyFill="1" applyBorder="1" applyAlignment="1">
      <alignment horizontal="center" vertical="center"/>
    </xf>
    <xf numFmtId="165" fontId="0" fillId="0" borderId="17" xfId="0" applyNumberFormat="1" applyBorder="1" applyAlignment="1">
      <alignment horizontal="center" vertical="center"/>
    </xf>
    <xf numFmtId="0" fontId="2" fillId="13" borderId="0" xfId="0" applyFont="1" applyFill="1" applyAlignment="1">
      <alignment horizontal="center"/>
    </xf>
    <xf numFmtId="0" fontId="29" fillId="2" borderId="0" xfId="0" applyFont="1" applyFill="1" applyAlignment="1">
      <alignment horizontal="center" vertical="center"/>
    </xf>
    <xf numFmtId="0" fontId="29" fillId="5" borderId="0" xfId="0" applyFont="1" applyFill="1" applyAlignment="1">
      <alignment horizontal="center" vertical="center"/>
    </xf>
    <xf numFmtId="0" fontId="30" fillId="5" borderId="0" xfId="0" applyFont="1" applyFill="1"/>
    <xf numFmtId="0" fontId="31" fillId="4" borderId="0" xfId="0" applyFont="1" applyFill="1"/>
    <xf numFmtId="0" fontId="31" fillId="5" borderId="0" xfId="0" applyFont="1" applyFill="1"/>
    <xf numFmtId="165" fontId="31" fillId="4" borderId="0" xfId="0" applyNumberFormat="1" applyFont="1" applyFill="1"/>
    <xf numFmtId="0" fontId="30" fillId="0" borderId="0" xfId="0" applyFont="1" applyAlignment="1">
      <alignment horizontal="left" indent="1"/>
    </xf>
    <xf numFmtId="165" fontId="30" fillId="0" borderId="0" xfId="0" applyNumberFormat="1" applyFont="1"/>
    <xf numFmtId="164" fontId="30" fillId="0" borderId="0" xfId="0" applyNumberFormat="1" applyFont="1"/>
    <xf numFmtId="164" fontId="30" fillId="5" borderId="0" xfId="0" applyNumberFormat="1" applyFont="1" applyFill="1"/>
    <xf numFmtId="164" fontId="31" fillId="4" borderId="0" xfId="0" applyNumberFormat="1" applyFont="1" applyFill="1"/>
    <xf numFmtId="0" fontId="31" fillId="3" borderId="0" xfId="0" applyFont="1" applyFill="1"/>
    <xf numFmtId="165" fontId="31" fillId="3" borderId="0" xfId="0" applyNumberFormat="1" applyFont="1" applyFill="1"/>
    <xf numFmtId="0" fontId="30" fillId="5" borderId="0" xfId="0" applyFont="1" applyFill="1" applyAlignment="1">
      <alignment horizontal="left" indent="1"/>
    </xf>
    <xf numFmtId="0" fontId="31" fillId="3" borderId="0" xfId="0" applyFont="1" applyFill="1" applyAlignment="1">
      <alignment horizontal="left"/>
    </xf>
    <xf numFmtId="0" fontId="30" fillId="0" borderId="0" xfId="0" applyFont="1" applyAlignment="1">
      <alignment horizontal="left" wrapText="1" indent="1"/>
    </xf>
    <xf numFmtId="165" fontId="30" fillId="0" borderId="0" xfId="0" applyNumberFormat="1" applyFont="1" applyAlignment="1">
      <alignment vertical="center"/>
    </xf>
    <xf numFmtId="0" fontId="31" fillId="3" borderId="0" xfId="0" applyFont="1" applyFill="1" applyAlignment="1">
      <alignment horizontal="left" indent="1"/>
    </xf>
    <xf numFmtId="165" fontId="30" fillId="0" borderId="0" xfId="0" applyNumberFormat="1" applyFont="1" applyAlignment="1">
      <alignment horizontal="right"/>
    </xf>
  </cellXfs>
  <cellStyles count="11">
    <cellStyle name="Euro" xfId="6"/>
    <cellStyle name="Millares 2" xfId="5"/>
    <cellStyle name="Moneda 2" xfId="10"/>
    <cellStyle name="Normal" xfId="0" builtinId="0"/>
    <cellStyle name="Normal 2" xfId="3"/>
    <cellStyle name="Normal_2. Escenario Beneficio JD Clientes" xfId="2"/>
    <cellStyle name="Normal_Programa_Gradesa" xfId="7"/>
    <cellStyle name="PageName" xfId="8"/>
    <cellStyle name="Porcentual" xfId="1" builtinId="5"/>
    <cellStyle name="Porcentual 2" xfId="4"/>
    <cellStyle name="Product_name" xfId="9"/>
  </cellStyles>
  <dxfs count="1">
    <dxf>
      <font>
        <condense val="0"/>
        <extend val="0"/>
        <color rgb="FF9C0006"/>
      </font>
    </dxf>
  </dxfs>
  <tableStyles count="0" defaultTableStyle="TableStyleMedium9" defaultPivotStyle="PivotStyleLight16"/>
  <colors>
    <mruColors>
      <color rgb="FF02A278"/>
      <color rgb="FFB7EBCF"/>
      <color rgb="FFEAF1FA"/>
      <color rgb="FFDEF6E9"/>
      <color rgb="FFC7EFD9"/>
      <color rgb="FFCFE7E1"/>
      <color rgb="FFDDFFF6"/>
      <color rgb="FF039754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MX"/>
  <c:style val="18"/>
  <c:chart>
    <c:plotArea>
      <c:layout/>
      <c:areaChart>
        <c:grouping val="standard"/>
        <c:ser>
          <c:idx val="0"/>
          <c:order val="0"/>
          <c:tx>
            <c:strRef>
              <c:f>PF!$E$46</c:f>
              <c:strCache>
                <c:ptCount val="1"/>
                <c:pt idx="0">
                  <c:v>Ingresos netos</c:v>
                </c:pt>
              </c:strCache>
            </c:strRef>
          </c:tx>
          <c:spPr>
            <a:ln w="25400">
              <a:noFill/>
            </a:ln>
          </c:spPr>
          <c:cat>
            <c:numRef>
              <c:f>PF!$F$45:$J$45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PF!$F$46:$J$46</c:f>
              <c:numCache>
                <c:formatCode>"$"#,##0</c:formatCode>
                <c:ptCount val="5"/>
                <c:pt idx="0">
                  <c:v>1144500</c:v>
                </c:pt>
                <c:pt idx="1">
                  <c:v>1473360</c:v>
                </c:pt>
                <c:pt idx="2">
                  <c:v>2191140</c:v>
                </c:pt>
                <c:pt idx="3">
                  <c:v>3483900</c:v>
                </c:pt>
                <c:pt idx="4">
                  <c:v>5734680</c:v>
                </c:pt>
              </c:numCache>
            </c:numRef>
          </c:val>
        </c:ser>
        <c:ser>
          <c:idx val="1"/>
          <c:order val="1"/>
          <c:tx>
            <c:strRef>
              <c:f>PF!$E$47</c:f>
              <c:strCache>
                <c:ptCount val="1"/>
                <c:pt idx="0">
                  <c:v>Egresos</c:v>
                </c:pt>
              </c:strCache>
            </c:strRef>
          </c:tx>
          <c:spPr>
            <a:solidFill>
              <a:srgbClr val="C0504D">
                <a:alpha val="37000"/>
              </a:srgbClr>
            </a:solidFill>
            <a:ln w="25400">
              <a:noFill/>
            </a:ln>
          </c:spPr>
          <c:cat>
            <c:numRef>
              <c:f>PF!$F$45:$J$45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PF!$F$47:$J$47</c:f>
              <c:numCache>
                <c:formatCode>"$"#,##0</c:formatCode>
                <c:ptCount val="5"/>
                <c:pt idx="0">
                  <c:v>5582925.111111111</c:v>
                </c:pt>
                <c:pt idx="1">
                  <c:v>6885439.1866666665</c:v>
                </c:pt>
                <c:pt idx="2">
                  <c:v>8406091.0053166673</c:v>
                </c:pt>
                <c:pt idx="3">
                  <c:v>9303743.8819616809</c:v>
                </c:pt>
                <c:pt idx="4">
                  <c:v>10250616.892564325</c:v>
                </c:pt>
              </c:numCache>
            </c:numRef>
          </c:val>
        </c:ser>
        <c:axId val="84212352"/>
        <c:axId val="84423040"/>
      </c:areaChart>
      <c:catAx>
        <c:axId val="84212352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/>
          <a:lstStyle/>
          <a:p>
            <a:pPr>
              <a:defRPr sz="1050" b="1"/>
            </a:pPr>
            <a:endParaRPr lang="es-MX"/>
          </a:p>
        </c:txPr>
        <c:crossAx val="84423040"/>
        <c:crosses val="autoZero"/>
        <c:auto val="1"/>
        <c:lblAlgn val="ctr"/>
        <c:lblOffset val="0"/>
      </c:catAx>
      <c:valAx>
        <c:axId val="84423040"/>
        <c:scaling>
          <c:orientation val="minMax"/>
        </c:scaling>
        <c:axPos val="l"/>
        <c:majorGridlines/>
        <c:numFmt formatCode="&quot;$&quot;#,##0" sourceLinked="1"/>
        <c:majorTickMark val="none"/>
        <c:tickLblPos val="nextTo"/>
        <c:crossAx val="84212352"/>
        <c:crosses val="autoZero"/>
        <c:crossBetween val="midCat"/>
      </c:valAx>
    </c:plotArea>
    <c:legend>
      <c:legendPos val="t"/>
      <c:layout/>
    </c:legend>
    <c:plotVisOnly val="1"/>
    <c:dispBlanksAs val="zero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42</xdr:row>
      <xdr:rowOff>0</xdr:rowOff>
    </xdr:from>
    <xdr:to>
      <xdr:col>3</xdr:col>
      <xdr:colOff>514350</xdr:colOff>
      <xdr:row>59</xdr:row>
      <xdr:rowOff>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server\U_Caneros\Documents%20and%20Settings\Administrador\Mis%20documentos\Margen%20de%20Ganancias%20Brut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server\disco_c\JD%20Equipment%20de%20Mexico\datos\Jun00\reales\20000600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server\disco_c\JD%20Equipment%20de%20Mexico\datos\Jun00\reales\20000300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lascencia\Planeacion%202003\Resultados%202002\Arch.%20de%20Trabajo\Mis%20documentos\MicroCor20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rgen de Ganancias Bruto"/>
      <sheetName val="#¡REF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artera de crédito"/>
      <sheetName val="calificación"/>
      <sheetName val="captación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instrumentos financieros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Intro"/>
      <sheetName val="Navigator"/>
      <sheetName val="Model Setup"/>
      <sheetName val="Products"/>
      <sheetName val="Program"/>
      <sheetName val="Branch Mgmt"/>
      <sheetName val="Inst.Cap."/>
      <sheetName val="Admin"/>
      <sheetName val="Fin.Sources"/>
      <sheetName val="Fin.Flows"/>
      <sheetName val="Graphs"/>
      <sheetName val="Graph Clipboard"/>
      <sheetName val="Summary Report"/>
      <sheetName val="Fin.Statements"/>
      <sheetName val="Other Progs"/>
      <sheetName val="WWB PAAP"/>
      <sheetName val="Var Analysis"/>
      <sheetName val="Model Structure"/>
      <sheetName val="Inc.Stat.Flow"/>
      <sheetName val="Retention"/>
      <sheetName val="Caseload"/>
      <sheetName val="Scenarios"/>
      <sheetName val="Client Cost"/>
      <sheetName val="RepSched"/>
      <sheetName val="Pop-up Help"/>
      <sheetName val="Translations"/>
      <sheetName val="Export"/>
      <sheetName val="Export Data"/>
      <sheetName val="References"/>
      <sheetName val="EXTRA"/>
      <sheetName val="P. Estrategica"/>
      <sheetName val="P. Operativa"/>
      <sheetName val="Plan de Negoc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47"/>
  <sheetViews>
    <sheetView topLeftCell="A31" workbookViewId="0">
      <selection activeCell="A3" sqref="A3:G39"/>
    </sheetView>
  </sheetViews>
  <sheetFormatPr baseColWidth="10" defaultRowHeight="15"/>
  <cols>
    <col min="1" max="1" width="57.140625" customWidth="1"/>
    <col min="2" max="2" width="0.42578125" style="5" customWidth="1"/>
    <col min="3" max="7" width="13.85546875" customWidth="1"/>
    <col min="9" max="9" width="13.140625" customWidth="1"/>
  </cols>
  <sheetData>
    <row r="1" spans="1:47" ht="45.75" customHeight="1">
      <c r="A1" s="6" t="s">
        <v>7</v>
      </c>
      <c r="B1" s="7"/>
      <c r="C1" s="6"/>
      <c r="D1" s="6"/>
      <c r="E1" s="6"/>
      <c r="F1" s="6"/>
      <c r="G1" s="6"/>
    </row>
    <row r="2" spans="1:47" s="5" customFormat="1" ht="4.5" customHeight="1"/>
    <row r="3" spans="1:47" ht="30.75" customHeight="1">
      <c r="A3" s="208" t="s">
        <v>0</v>
      </c>
      <c r="B3" s="209"/>
      <c r="C3" s="208">
        <v>2015</v>
      </c>
      <c r="D3" s="208">
        <f>C3+1</f>
        <v>2016</v>
      </c>
      <c r="E3" s="208">
        <f t="shared" ref="E3:G3" si="0">D3+1</f>
        <v>2017</v>
      </c>
      <c r="F3" s="208">
        <f t="shared" si="0"/>
        <v>2018</v>
      </c>
      <c r="G3" s="208">
        <f t="shared" si="0"/>
        <v>2019</v>
      </c>
    </row>
    <row r="4" spans="1:47" s="5" customFormat="1" ht="4.5" customHeight="1">
      <c r="A4" s="210"/>
      <c r="B4" s="210"/>
      <c r="C4" s="210"/>
      <c r="D4" s="210"/>
      <c r="E4" s="210"/>
      <c r="F4" s="210"/>
      <c r="G4" s="210"/>
    </row>
    <row r="5" spans="1:47">
      <c r="A5" s="211" t="s">
        <v>6</v>
      </c>
      <c r="B5" s="212"/>
      <c r="C5" s="213">
        <f>SUM(C6:C9)</f>
        <v>1362500</v>
      </c>
      <c r="D5" s="213">
        <f t="shared" ref="D5:G5" si="1">SUM(D6:D9)</f>
        <v>1754000</v>
      </c>
      <c r="E5" s="213">
        <f t="shared" si="1"/>
        <v>2608500</v>
      </c>
      <c r="F5" s="213">
        <f t="shared" si="1"/>
        <v>4147500</v>
      </c>
      <c r="G5" s="213">
        <f t="shared" si="1"/>
        <v>6827000</v>
      </c>
    </row>
    <row r="6" spans="1:47">
      <c r="A6" s="214" t="s">
        <v>23</v>
      </c>
      <c r="B6" s="210"/>
      <c r="C6" s="215">
        <f>'Modelo ingresos'!D21</f>
        <v>562500</v>
      </c>
      <c r="D6" s="215">
        <f>'Modelo ingresos'!G21</f>
        <v>734000</v>
      </c>
      <c r="E6" s="215">
        <f>'Modelo ingresos'!J21</f>
        <v>1023500</v>
      </c>
      <c r="F6" s="215">
        <f>'Modelo ingresos'!M21</f>
        <v>1537500</v>
      </c>
      <c r="G6" s="215">
        <f>'Modelo ingresos'!P21</f>
        <v>2302000</v>
      </c>
      <c r="I6" t="s">
        <v>33</v>
      </c>
      <c r="J6" s="14">
        <v>3.2500000000000001E-2</v>
      </c>
    </row>
    <row r="7" spans="1:47">
      <c r="A7" s="214" t="s">
        <v>85</v>
      </c>
      <c r="B7" s="210"/>
      <c r="C7" s="215">
        <f>'Modelo ingresos'!D26</f>
        <v>500000</v>
      </c>
      <c r="D7" s="215">
        <f>'Modelo ingresos'!D27</f>
        <v>720000</v>
      </c>
      <c r="E7" s="215">
        <f>'Modelo ingresos'!D28</f>
        <v>1135000</v>
      </c>
      <c r="F7" s="215">
        <f>'Modelo ingresos'!D29</f>
        <v>2010000</v>
      </c>
      <c r="G7" s="215">
        <f>'Modelo ingresos'!D30</f>
        <v>3625000</v>
      </c>
      <c r="J7" s="11"/>
    </row>
    <row r="8" spans="1:47">
      <c r="A8" s="214" t="s">
        <v>86</v>
      </c>
      <c r="B8" s="210"/>
      <c r="C8" s="216"/>
      <c r="D8" s="216"/>
      <c r="E8" s="215">
        <f>30*K9</f>
        <v>150000</v>
      </c>
      <c r="F8" s="215">
        <f>60*K9</f>
        <v>300000</v>
      </c>
      <c r="G8" s="215">
        <f>120*K9</f>
        <v>600000</v>
      </c>
      <c r="I8" t="s">
        <v>34</v>
      </c>
      <c r="J8" s="11">
        <v>3000</v>
      </c>
      <c r="K8" t="s">
        <v>35</v>
      </c>
    </row>
    <row r="9" spans="1:47">
      <c r="A9" s="214" t="s">
        <v>80</v>
      </c>
      <c r="B9" s="210"/>
      <c r="C9" s="215">
        <f>$J$8*10*10</f>
        <v>300000</v>
      </c>
      <c r="D9" s="215">
        <f>$J$8*10*10</f>
        <v>300000</v>
      </c>
      <c r="E9" s="215">
        <f>$J$8*10*10</f>
        <v>300000</v>
      </c>
      <c r="F9" s="215">
        <f>$J$8*10*10</f>
        <v>300000</v>
      </c>
      <c r="G9" s="215">
        <f>$J$8*10*10</f>
        <v>300000</v>
      </c>
      <c r="I9" t="s">
        <v>103</v>
      </c>
      <c r="J9" s="11"/>
      <c r="K9" s="11">
        <v>5000</v>
      </c>
    </row>
    <row r="10" spans="1:47">
      <c r="A10" s="211" t="s">
        <v>8</v>
      </c>
      <c r="B10" s="212"/>
      <c r="C10" s="213">
        <f>C5</f>
        <v>1362500</v>
      </c>
      <c r="D10" s="213">
        <f>D5</f>
        <v>1754000</v>
      </c>
      <c r="E10" s="213">
        <f t="shared" ref="E10" si="2">E5</f>
        <v>2608500</v>
      </c>
      <c r="F10" s="213">
        <f t="shared" ref="F10:G10" si="3">F5</f>
        <v>4147500</v>
      </c>
      <c r="G10" s="213">
        <f t="shared" si="3"/>
        <v>6827000</v>
      </c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96"/>
      <c r="AP10" s="96"/>
      <c r="AQ10" s="96"/>
      <c r="AR10" s="96"/>
      <c r="AS10" s="96"/>
      <c r="AT10" s="96"/>
      <c r="AU10" s="96"/>
    </row>
    <row r="11" spans="1:47">
      <c r="A11" s="214" t="s">
        <v>38</v>
      </c>
      <c r="B11" s="210"/>
      <c r="C11" s="215"/>
      <c r="D11" s="215"/>
      <c r="E11" s="215"/>
      <c r="F11" s="215"/>
      <c r="G11" s="215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Z11" s="96"/>
      <c r="AA11" s="96"/>
      <c r="AB11" s="96"/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96"/>
      <c r="AN11" s="96"/>
      <c r="AO11" s="96"/>
      <c r="AP11" s="96"/>
      <c r="AQ11" s="96"/>
      <c r="AR11" s="96"/>
      <c r="AS11" s="96"/>
      <c r="AT11" s="96"/>
      <c r="AU11" s="96"/>
    </row>
    <row r="12" spans="1:47">
      <c r="A12" s="214" t="s">
        <v>28</v>
      </c>
      <c r="B12" s="210"/>
      <c r="C12" s="215">
        <f>C10*0.16</f>
        <v>218000</v>
      </c>
      <c r="D12" s="215">
        <f>D10*0.16</f>
        <v>280640</v>
      </c>
      <c r="E12" s="215">
        <f>E10*0.16</f>
        <v>417360</v>
      </c>
      <c r="F12" s="215">
        <f t="shared" ref="F12:G12" si="4">F10*0.16</f>
        <v>663600</v>
      </c>
      <c r="G12" s="215">
        <f t="shared" si="4"/>
        <v>1092320</v>
      </c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  <c r="AA12" s="96"/>
      <c r="AB12" s="96"/>
      <c r="AC12" s="96"/>
      <c r="AD12" s="96"/>
      <c r="AE12" s="96"/>
      <c r="AF12" s="96"/>
      <c r="AG12" s="96"/>
      <c r="AH12" s="96"/>
      <c r="AI12" s="96"/>
      <c r="AJ12" s="96"/>
      <c r="AK12" s="96"/>
      <c r="AL12" s="96"/>
      <c r="AM12" s="96"/>
      <c r="AN12" s="96"/>
      <c r="AO12" s="96"/>
      <c r="AP12" s="96"/>
      <c r="AQ12" s="96"/>
      <c r="AR12" s="96"/>
      <c r="AS12" s="96"/>
      <c r="AT12" s="96"/>
      <c r="AU12" s="96"/>
    </row>
    <row r="13" spans="1:47">
      <c r="A13" s="211" t="s">
        <v>29</v>
      </c>
      <c r="B13" s="212"/>
      <c r="C13" s="213">
        <f>C10-C12</f>
        <v>1144500</v>
      </c>
      <c r="D13" s="213">
        <f t="shared" ref="D13:G13" si="5">D10-D12</f>
        <v>1473360</v>
      </c>
      <c r="E13" s="213">
        <f t="shared" si="5"/>
        <v>2191140</v>
      </c>
      <c r="F13" s="213">
        <f t="shared" si="5"/>
        <v>3483900</v>
      </c>
      <c r="G13" s="213">
        <f t="shared" si="5"/>
        <v>5734680</v>
      </c>
      <c r="J13" s="11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  <c r="AA13" s="96"/>
      <c r="AB13" s="96"/>
      <c r="AC13" s="96"/>
      <c r="AD13" s="96"/>
      <c r="AE13" s="96"/>
      <c r="AF13" s="96"/>
      <c r="AG13" s="96"/>
      <c r="AH13" s="96"/>
      <c r="AI13" s="96"/>
      <c r="AJ13" s="96"/>
      <c r="AK13" s="96"/>
      <c r="AL13" s="96"/>
      <c r="AM13" s="96"/>
      <c r="AN13" s="96"/>
      <c r="AO13" s="96"/>
      <c r="AP13" s="96"/>
      <c r="AQ13" s="96"/>
      <c r="AR13" s="96"/>
      <c r="AS13" s="96"/>
      <c r="AT13" s="96"/>
      <c r="AU13" s="96"/>
    </row>
    <row r="14" spans="1:47" s="5" customFormat="1" ht="4.5" customHeight="1">
      <c r="A14" s="210"/>
      <c r="B14" s="210"/>
      <c r="C14" s="217"/>
      <c r="D14" s="217"/>
      <c r="E14" s="217"/>
      <c r="F14" s="217"/>
      <c r="G14" s="217"/>
      <c r="H14" s="96"/>
      <c r="I14"/>
      <c r="J14"/>
      <c r="K14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S14" s="96"/>
      <c r="AT14" s="96"/>
      <c r="AU14" s="96"/>
    </row>
    <row r="15" spans="1:47">
      <c r="A15" s="211" t="s">
        <v>5</v>
      </c>
      <c r="B15" s="212"/>
      <c r="C15" s="218"/>
      <c r="D15" s="218"/>
      <c r="E15" s="218"/>
      <c r="F15" s="218"/>
      <c r="G15" s="218"/>
      <c r="L15" s="96"/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6"/>
      <c r="Z15" s="96"/>
      <c r="AA15" s="96"/>
      <c r="AB15" s="96"/>
      <c r="AC15" s="96"/>
      <c r="AD15" s="96"/>
      <c r="AE15" s="96"/>
      <c r="AF15" s="96"/>
      <c r="AG15" s="96"/>
      <c r="AH15" s="96"/>
      <c r="AI15" s="96"/>
      <c r="AJ15" s="96"/>
      <c r="AK15" s="96"/>
      <c r="AL15" s="96"/>
      <c r="AM15" s="96"/>
      <c r="AN15" s="96"/>
      <c r="AO15" s="96"/>
      <c r="AP15" s="96"/>
      <c r="AQ15" s="96"/>
      <c r="AR15" s="96"/>
      <c r="AS15" s="96"/>
      <c r="AT15" s="96"/>
      <c r="AU15" s="96"/>
    </row>
    <row r="16" spans="1:47">
      <c r="A16" s="219" t="s">
        <v>52</v>
      </c>
      <c r="B16" s="212"/>
      <c r="C16" s="220">
        <f>'Inversión inicial'!C5</f>
        <v>400000</v>
      </c>
      <c r="D16" s="220">
        <f>'Inversión inicial'!D5</f>
        <v>395128.51999999996</v>
      </c>
      <c r="E16" s="220">
        <f>'Inversión inicial'!E5</f>
        <v>397295.13864999998</v>
      </c>
      <c r="F16" s="220">
        <f>'Inversión inicial'!F5</f>
        <v>419532.172406125</v>
      </c>
      <c r="G16" s="220">
        <f>'Inversión inicial'!G5</f>
        <v>421841.90975932404</v>
      </c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6"/>
      <c r="Z16" s="96"/>
      <c r="AA16" s="96"/>
      <c r="AB16" s="96"/>
      <c r="AC16" s="96"/>
      <c r="AD16" s="96"/>
      <c r="AE16" s="96"/>
      <c r="AF16" s="96"/>
      <c r="AG16" s="96"/>
      <c r="AH16" s="96"/>
      <c r="AI16" s="96"/>
      <c r="AJ16" s="96"/>
      <c r="AK16" s="96"/>
      <c r="AL16" s="96"/>
      <c r="AM16" s="96"/>
      <c r="AN16" s="96"/>
      <c r="AO16" s="96"/>
      <c r="AP16" s="96"/>
      <c r="AQ16" s="96"/>
      <c r="AR16" s="96"/>
      <c r="AS16" s="96"/>
      <c r="AT16" s="96"/>
      <c r="AU16" s="96"/>
    </row>
    <row r="17" spans="1:47">
      <c r="A17" s="214" t="s">
        <v>32</v>
      </c>
      <c r="B17" s="210"/>
      <c r="C17" s="215">
        <f>'Inversión inicial'!C5</f>
        <v>400000</v>
      </c>
      <c r="D17" s="215">
        <f>'Inversión inicial'!D5</f>
        <v>395128.51999999996</v>
      </c>
      <c r="E17" s="215">
        <f>'Inversión inicial'!E5</f>
        <v>397295.13864999998</v>
      </c>
      <c r="F17" s="215">
        <f>'Inversión inicial'!F5</f>
        <v>419532.172406125</v>
      </c>
      <c r="G17" s="215">
        <f>'Inversión inicial'!G5</f>
        <v>421841.90975932404</v>
      </c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96"/>
      <c r="AP17" s="96"/>
      <c r="AQ17" s="96"/>
      <c r="AR17" s="96"/>
      <c r="AS17" s="96"/>
      <c r="AT17" s="96"/>
      <c r="AU17" s="96"/>
    </row>
    <row r="18" spans="1:47">
      <c r="A18" s="219" t="s">
        <v>72</v>
      </c>
      <c r="B18" s="212"/>
      <c r="C18" s="220">
        <f>SUM(C19:C19)</f>
        <v>4173600</v>
      </c>
      <c r="D18" s="220">
        <f>SUM(D19:D19)</f>
        <v>5414400</v>
      </c>
      <c r="E18" s="220">
        <f>SUM(E19:E19)</f>
        <v>6921408</v>
      </c>
      <c r="F18" s="220">
        <f>SUM(F19:F19)</f>
        <v>7869288.96</v>
      </c>
      <c r="G18" s="220">
        <f>SUM(G19:G19)</f>
        <v>8881926.1440000013</v>
      </c>
    </row>
    <row r="19" spans="1:47">
      <c r="A19" s="214" t="s">
        <v>81</v>
      </c>
      <c r="B19" s="221"/>
      <c r="C19" s="215">
        <f>'Desgloce anual'!D12</f>
        <v>4173600</v>
      </c>
      <c r="D19" s="215">
        <f>'Desgloce anual'!D38</f>
        <v>5414400</v>
      </c>
      <c r="E19" s="215">
        <f>'Desgloce anual'!G38</f>
        <v>6921408</v>
      </c>
      <c r="F19" s="215">
        <f>'Desgloce anual'!J38</f>
        <v>7869288.96</v>
      </c>
      <c r="G19" s="215">
        <f>'Desgloce anual'!M38</f>
        <v>8881926.1440000013</v>
      </c>
    </row>
    <row r="20" spans="1:47">
      <c r="A20" s="214" t="s">
        <v>82</v>
      </c>
      <c r="B20" s="221"/>
      <c r="C20" s="215">
        <f>'Desgloce anual'!D20</f>
        <v>694620</v>
      </c>
      <c r="D20" s="215">
        <f>'Desgloce anual'!D48</f>
        <v>694620</v>
      </c>
      <c r="E20" s="215">
        <f>'Desgloce anual'!G48</f>
        <v>694620</v>
      </c>
      <c r="F20" s="215">
        <f>'Desgloce anual'!J48</f>
        <v>694620</v>
      </c>
      <c r="G20" s="215">
        <f>'Desgloce anual'!M48</f>
        <v>694620</v>
      </c>
    </row>
    <row r="21" spans="1:47">
      <c r="A21" s="222" t="s">
        <v>3</v>
      </c>
      <c r="B21" s="212"/>
      <c r="C21" s="220">
        <f>SUM(C22:C30)</f>
        <v>852400</v>
      </c>
      <c r="D21" s="220">
        <f t="shared" ref="D21:G21" si="6">SUM(D22:D30)</f>
        <v>859680</v>
      </c>
      <c r="E21" s="220">
        <f t="shared" si="6"/>
        <v>867407.2</v>
      </c>
      <c r="F21" s="220">
        <f t="shared" si="6"/>
        <v>875617.19400000002</v>
      </c>
      <c r="G21" s="220">
        <f t="shared" si="6"/>
        <v>884348.83880499995</v>
      </c>
    </row>
    <row r="22" spans="1:47">
      <c r="A22" s="214" t="s">
        <v>27</v>
      </c>
      <c r="B22" s="210"/>
      <c r="C22" s="215">
        <f>270*90*12</f>
        <v>291600</v>
      </c>
      <c r="D22" s="215">
        <f>C22+C22*PF!J22</f>
        <v>291600</v>
      </c>
      <c r="E22" s="215">
        <f>D22+D22*PF!K22</f>
        <v>291600</v>
      </c>
      <c r="F22" s="215">
        <f>E22+E22*PF!L22</f>
        <v>291600</v>
      </c>
      <c r="G22" s="215">
        <f>F22+F22*PF!M22</f>
        <v>291600</v>
      </c>
    </row>
    <row r="23" spans="1:47">
      <c r="A23" s="214" t="s">
        <v>32</v>
      </c>
      <c r="B23" s="210"/>
      <c r="C23" s="215">
        <f>1300*2*12</f>
        <v>31200</v>
      </c>
      <c r="D23" s="215">
        <f>C23+C23*10%</f>
        <v>34320</v>
      </c>
      <c r="E23" s="215">
        <f t="shared" ref="E23:G23" si="7">D23+D23*10%</f>
        <v>37752</v>
      </c>
      <c r="F23" s="215">
        <f t="shared" si="7"/>
        <v>41527.199999999997</v>
      </c>
      <c r="G23" s="215">
        <f t="shared" si="7"/>
        <v>45679.92</v>
      </c>
    </row>
    <row r="24" spans="1:47">
      <c r="A24" s="214" t="s">
        <v>39</v>
      </c>
      <c r="B24" s="210"/>
      <c r="C24" s="215">
        <f>1500*12</f>
        <v>18000</v>
      </c>
      <c r="D24" s="215">
        <f t="shared" ref="D24:G24" si="8">1500*12</f>
        <v>18000</v>
      </c>
      <c r="E24" s="215">
        <f t="shared" si="8"/>
        <v>18000</v>
      </c>
      <c r="F24" s="215">
        <f t="shared" si="8"/>
        <v>18000</v>
      </c>
      <c r="G24" s="215">
        <f t="shared" si="8"/>
        <v>18000</v>
      </c>
    </row>
    <row r="25" spans="1:47">
      <c r="A25" s="214" t="s">
        <v>47</v>
      </c>
      <c r="B25" s="210"/>
      <c r="C25" s="215">
        <f>1800*12</f>
        <v>21600</v>
      </c>
      <c r="D25" s="215">
        <f>C25+'Inversión inicial'!C20*PF!$J$6</f>
        <v>21600</v>
      </c>
      <c r="E25" s="215">
        <f>D25+'Inversión inicial'!D20*PF!$J$6</f>
        <v>21600</v>
      </c>
      <c r="F25" s="215">
        <f>E25+'Inversión inicial'!E20*PF!$J$6</f>
        <v>21600</v>
      </c>
      <c r="G25" s="215">
        <f>F25+'Inversión inicial'!F20*PF!$J$6</f>
        <v>21600</v>
      </c>
    </row>
    <row r="26" spans="1:47">
      <c r="A26" s="214" t="s">
        <v>48</v>
      </c>
      <c r="B26" s="210"/>
      <c r="C26" s="215">
        <f>4000*12</f>
        <v>48000</v>
      </c>
      <c r="D26" s="215">
        <f>C26+C26*PF!$J$6</f>
        <v>49560</v>
      </c>
      <c r="E26" s="215">
        <f>D26+D26*PF!$J$6</f>
        <v>51170.7</v>
      </c>
      <c r="F26" s="215">
        <f>E26+E26*PF!$J$6</f>
        <v>52833.747749999995</v>
      </c>
      <c r="G26" s="215">
        <f>F26+F26*PF!$J$6</f>
        <v>54550.844551874994</v>
      </c>
    </row>
    <row r="27" spans="1:47">
      <c r="A27" s="214" t="s">
        <v>49</v>
      </c>
      <c r="B27" s="210"/>
      <c r="C27" s="215">
        <f>2500*12</f>
        <v>30000</v>
      </c>
      <c r="D27" s="215">
        <f>C27+C27*PF!$J$6</f>
        <v>30975</v>
      </c>
      <c r="E27" s="215">
        <f>D27+D27*PF!$J$6</f>
        <v>31981.6875</v>
      </c>
      <c r="F27" s="215">
        <f>E27+E27*PF!$J$6</f>
        <v>33021.092343750002</v>
      </c>
      <c r="G27" s="215">
        <f>F27+F27*PF!$J$6</f>
        <v>34094.277844921875</v>
      </c>
    </row>
    <row r="28" spans="1:47">
      <c r="A28" s="214" t="s">
        <v>50</v>
      </c>
      <c r="B28" s="210"/>
      <c r="C28" s="215">
        <f>2000</f>
        <v>2000</v>
      </c>
      <c r="D28" s="215">
        <f>2000</f>
        <v>2000</v>
      </c>
      <c r="E28" s="215">
        <f>2000</f>
        <v>2000</v>
      </c>
      <c r="F28" s="215">
        <f>2000</f>
        <v>2000</v>
      </c>
      <c r="G28" s="215">
        <f>2000</f>
        <v>2000</v>
      </c>
    </row>
    <row r="29" spans="1:47">
      <c r="A29" s="214" t="s">
        <v>24</v>
      </c>
      <c r="B29" s="221"/>
      <c r="C29" s="215">
        <v>50000</v>
      </c>
      <c r="D29" s="215">
        <f>C29+C29*$J$6</f>
        <v>51625</v>
      </c>
      <c r="E29" s="215">
        <f>D29+D29*$J$6</f>
        <v>53302.8125</v>
      </c>
      <c r="F29" s="215">
        <f>E29+E29*$J$6</f>
        <v>55035.153906250001</v>
      </c>
      <c r="G29" s="215">
        <f>F29+F29*$J$6</f>
        <v>56823.796408203125</v>
      </c>
    </row>
    <row r="30" spans="1:47" ht="29.25">
      <c r="A30" s="223" t="s">
        <v>53</v>
      </c>
      <c r="B30" s="210"/>
      <c r="C30" s="224">
        <f>30000*12</f>
        <v>360000</v>
      </c>
      <c r="D30" s="224">
        <f t="shared" ref="D30:G30" si="9">30000*12</f>
        <v>360000</v>
      </c>
      <c r="E30" s="224">
        <f t="shared" si="9"/>
        <v>360000</v>
      </c>
      <c r="F30" s="224">
        <f t="shared" si="9"/>
        <v>360000</v>
      </c>
      <c r="G30" s="224">
        <f t="shared" si="9"/>
        <v>360000</v>
      </c>
    </row>
    <row r="31" spans="1:47">
      <c r="A31" s="225" t="s">
        <v>4</v>
      </c>
      <c r="B31" s="212"/>
      <c r="C31" s="220">
        <f>C32</f>
        <v>88175.111111111197</v>
      </c>
      <c r="D31" s="220">
        <f t="shared" ref="D31:G31" si="10">D32</f>
        <v>143730.66666666683</v>
      </c>
      <c r="E31" s="220">
        <f t="shared" si="10"/>
        <v>143730.66666666672</v>
      </c>
      <c r="F31" s="220">
        <f t="shared" si="10"/>
        <v>55555.555555555555</v>
      </c>
      <c r="G31" s="220">
        <f t="shared" si="10"/>
        <v>0</v>
      </c>
    </row>
    <row r="32" spans="1:47">
      <c r="A32" s="214" t="s">
        <v>116</v>
      </c>
      <c r="B32" s="210"/>
      <c r="C32" s="215">
        <f>Hoja1!F18</f>
        <v>88175.111111111197</v>
      </c>
      <c r="D32" s="215">
        <f>Hoja1!F30</f>
        <v>143730.66666666683</v>
      </c>
      <c r="E32" s="215">
        <f>Hoja1!F42</f>
        <v>143730.66666666672</v>
      </c>
      <c r="F32" s="215">
        <f>Hoja1!F47</f>
        <v>55555.555555555555</v>
      </c>
      <c r="G32" s="215"/>
    </row>
    <row r="33" spans="1:10">
      <c r="A33" s="225" t="s">
        <v>9</v>
      </c>
      <c r="B33" s="212"/>
      <c r="C33" s="220">
        <f>SUM(C34:C34)</f>
        <v>68750</v>
      </c>
      <c r="D33" s="220">
        <f>SUM(D34:D34)</f>
        <v>72500</v>
      </c>
      <c r="E33" s="220">
        <f>SUM(E34:E34)</f>
        <v>76250</v>
      </c>
      <c r="F33" s="220">
        <f>SUM(F34:F34)</f>
        <v>83750</v>
      </c>
      <c r="G33" s="220">
        <f>SUM(G34:G34)</f>
        <v>62500</v>
      </c>
    </row>
    <row r="34" spans="1:10">
      <c r="A34" s="214" t="s">
        <v>30</v>
      </c>
      <c r="B34" s="210"/>
      <c r="C34" s="215">
        <f>'Cargo anual depreciación'!D19</f>
        <v>68750</v>
      </c>
      <c r="D34" s="215">
        <f>'Cargo anual depreciación'!E19</f>
        <v>72500</v>
      </c>
      <c r="E34" s="215">
        <f>'Cargo anual depreciación'!F19</f>
        <v>76250</v>
      </c>
      <c r="F34" s="215">
        <f>'Cargo anual depreciación'!G19</f>
        <v>83750</v>
      </c>
      <c r="G34" s="215">
        <f>'Cargo anual depreciación'!H19</f>
        <v>62500</v>
      </c>
    </row>
    <row r="35" spans="1:10">
      <c r="A35" s="211" t="s">
        <v>25</v>
      </c>
      <c r="B35" s="212"/>
      <c r="C35" s="213">
        <f>SUM(C16,C18,C21,C31,C33)</f>
        <v>5582925.111111111</v>
      </c>
      <c r="D35" s="213">
        <f>SUM(D16,D18,D21,D31,D33)</f>
        <v>6885439.1866666665</v>
      </c>
      <c r="E35" s="213">
        <f>SUM(E16,E18,E21,E31,E33)</f>
        <v>8406091.0053166673</v>
      </c>
      <c r="F35" s="213">
        <f>SUM(F16,F18,F21,F31,F33)</f>
        <v>9303743.8819616809</v>
      </c>
      <c r="G35" s="213">
        <f>SUM(G16,G18,G21,G31,G33)</f>
        <v>10250616.892564325</v>
      </c>
    </row>
    <row r="36" spans="1:10" s="5" customFormat="1" ht="4.5" customHeight="1">
      <c r="A36" s="210"/>
      <c r="B36" s="210"/>
      <c r="C36" s="217"/>
      <c r="D36" s="217"/>
      <c r="E36" s="217"/>
      <c r="F36" s="217"/>
      <c r="G36" s="217"/>
    </row>
    <row r="37" spans="1:10">
      <c r="A37" s="211" t="s">
        <v>26</v>
      </c>
      <c r="B37" s="212"/>
      <c r="C37" s="213">
        <f>C13-C35</f>
        <v>-4438425.111111111</v>
      </c>
      <c r="D37" s="213">
        <f>C39+(D13-D35)</f>
        <v>-5350504.2977777775</v>
      </c>
      <c r="E37" s="213">
        <f>D39+(E13-E35)</f>
        <v>-6065455.3030944448</v>
      </c>
      <c r="F37" s="213">
        <f>E39+(F13-F35)</f>
        <v>-5685299.1850561257</v>
      </c>
      <c r="G37" s="213">
        <f>F39+(G13-G35)</f>
        <v>-4401236.0776204504</v>
      </c>
      <c r="I37" t="s">
        <v>106</v>
      </c>
    </row>
    <row r="38" spans="1:10">
      <c r="A38" s="214" t="s">
        <v>104</v>
      </c>
      <c r="B38" s="210"/>
      <c r="C38" s="226">
        <v>4500000</v>
      </c>
      <c r="D38" s="215">
        <v>5500000</v>
      </c>
      <c r="E38" s="215">
        <v>6200000</v>
      </c>
      <c r="F38" s="215">
        <v>5800000</v>
      </c>
      <c r="G38" s="215">
        <v>4500000</v>
      </c>
      <c r="I38" s="139">
        <f>SUM(C38:G38)</f>
        <v>26500000</v>
      </c>
      <c r="J38" s="11"/>
    </row>
    <row r="39" spans="1:10">
      <c r="A39" s="211" t="s">
        <v>105</v>
      </c>
      <c r="B39" s="210"/>
      <c r="C39" s="213">
        <f>C37+C38</f>
        <v>61574.888888888992</v>
      </c>
      <c r="D39" s="213">
        <f t="shared" ref="D39:G39" si="11">D37+D38</f>
        <v>149495.70222222246</v>
      </c>
      <c r="E39" s="213">
        <f t="shared" si="11"/>
        <v>134544.6969055552</v>
      </c>
      <c r="F39" s="213">
        <f t="shared" si="11"/>
        <v>114700.81494387425</v>
      </c>
      <c r="G39" s="213">
        <f t="shared" si="11"/>
        <v>98763.922379549593</v>
      </c>
    </row>
    <row r="45" spans="1:10">
      <c r="F45" s="16">
        <v>2015</v>
      </c>
      <c r="G45" s="16">
        <v>2016</v>
      </c>
      <c r="H45" s="16">
        <v>2017</v>
      </c>
      <c r="I45" s="16">
        <v>2018</v>
      </c>
      <c r="J45" s="16">
        <v>2019</v>
      </c>
    </row>
    <row r="46" spans="1:10">
      <c r="E46" t="s">
        <v>36</v>
      </c>
      <c r="F46" s="11">
        <f>C13</f>
        <v>1144500</v>
      </c>
      <c r="G46" s="11">
        <f>D13</f>
        <v>1473360</v>
      </c>
      <c r="H46" s="11">
        <f>E13</f>
        <v>2191140</v>
      </c>
      <c r="I46" s="11">
        <f>F13</f>
        <v>3483900</v>
      </c>
      <c r="J46" s="11">
        <f>G13</f>
        <v>5734680</v>
      </c>
    </row>
    <row r="47" spans="1:10">
      <c r="E47" t="s">
        <v>37</v>
      </c>
      <c r="F47" s="11">
        <f>C35</f>
        <v>5582925.111111111</v>
      </c>
      <c r="G47" s="11">
        <f>D35</f>
        <v>6885439.1866666665</v>
      </c>
      <c r="H47" s="11">
        <f>E35</f>
        <v>8406091.0053166673</v>
      </c>
      <c r="I47" s="11">
        <f>F35</f>
        <v>9303743.8819616809</v>
      </c>
      <c r="J47" s="11">
        <f>G35</f>
        <v>10250616.892564325</v>
      </c>
    </row>
  </sheetData>
  <conditionalFormatting sqref="C37:G37 C39:G39">
    <cfRule type="cellIs" dxfId="0" priority="6" operator="lessThan">
      <formula>0</formula>
    </cfRule>
  </conditionalFormatting>
  <pageMargins left="0.7" right="0.7" top="0.75" bottom="0.75" header="0.3" footer="0.3"/>
  <pageSetup scale="70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2:I16"/>
  <sheetViews>
    <sheetView workbookViewId="0">
      <selection activeCell="A7" sqref="A7"/>
    </sheetView>
  </sheetViews>
  <sheetFormatPr baseColWidth="10" defaultRowHeight="15"/>
  <cols>
    <col min="1" max="1" width="57.140625" customWidth="1"/>
    <col min="2" max="2" width="0.42578125" customWidth="1"/>
    <col min="3" max="8" width="13.85546875" customWidth="1"/>
  </cols>
  <sheetData>
    <row r="2" spans="1:9" ht="18.75">
      <c r="A2" s="2" t="s">
        <v>0</v>
      </c>
      <c r="B2" s="8"/>
      <c r="C2" s="2">
        <v>2015</v>
      </c>
      <c r="D2" s="2">
        <f>C2+1</f>
        <v>2016</v>
      </c>
      <c r="E2" s="2">
        <f t="shared" ref="E2:H2" si="0">D2+1</f>
        <v>2017</v>
      </c>
      <c r="F2" s="2">
        <f t="shared" si="0"/>
        <v>2018</v>
      </c>
      <c r="G2" s="2">
        <f t="shared" si="0"/>
        <v>2019</v>
      </c>
      <c r="H2" s="2">
        <f t="shared" si="0"/>
        <v>2020</v>
      </c>
    </row>
    <row r="3" spans="1:9">
      <c r="A3" s="5"/>
      <c r="B3" s="5"/>
      <c r="C3" s="5"/>
      <c r="D3" s="5"/>
      <c r="E3" s="5"/>
      <c r="F3" s="5"/>
      <c r="G3" s="5"/>
      <c r="H3" s="5"/>
    </row>
    <row r="4" spans="1:9">
      <c r="A4" s="4" t="s">
        <v>5</v>
      </c>
      <c r="B4" s="9"/>
      <c r="C4" s="10"/>
      <c r="D4" s="10"/>
      <c r="E4" s="10"/>
      <c r="F4" s="10"/>
      <c r="G4" s="10"/>
      <c r="H4" s="10"/>
    </row>
    <row r="5" spans="1:9">
      <c r="A5" s="3" t="s">
        <v>1</v>
      </c>
      <c r="B5" s="9"/>
      <c r="C5" s="13">
        <f>SUM(C6:C7)</f>
        <v>400000</v>
      </c>
      <c r="D5" s="12">
        <f>SUM(D6:D9)</f>
        <v>395128.51999999996</v>
      </c>
      <c r="E5" s="12">
        <f>SUM(E6:E9)</f>
        <v>397295.13864999998</v>
      </c>
      <c r="F5" s="12">
        <f>SUM(F6:F9)</f>
        <v>419532.172406125</v>
      </c>
      <c r="G5" s="12">
        <f>SUM(G6:G9)</f>
        <v>421841.90975932404</v>
      </c>
      <c r="H5" s="12">
        <f>SUM(H6:H9)</f>
        <v>424226.71357650205</v>
      </c>
    </row>
    <row r="6" spans="1:9">
      <c r="A6" s="1" t="s">
        <v>44</v>
      </c>
      <c r="B6" s="5"/>
      <c r="C6" s="11">
        <v>150000</v>
      </c>
      <c r="D6" s="30">
        <f>$C$6*0.1</f>
        <v>15000</v>
      </c>
      <c r="E6" s="30">
        <f t="shared" ref="E6" si="1">$C$6*0.1</f>
        <v>15000</v>
      </c>
      <c r="F6" s="30">
        <f>$C$6*0.15</f>
        <v>22500</v>
      </c>
      <c r="G6" s="30">
        <f t="shared" ref="G6:H6" si="2">$C$6*0.15</f>
        <v>22500</v>
      </c>
      <c r="H6" s="30">
        <f t="shared" si="2"/>
        <v>22500</v>
      </c>
      <c r="I6" s="31">
        <f t="shared" ref="I6:I7" si="3">C6/$C$5</f>
        <v>0.375</v>
      </c>
    </row>
    <row r="7" spans="1:9">
      <c r="A7" s="1" t="s">
        <v>123</v>
      </c>
      <c r="B7" s="5"/>
      <c r="C7" s="11">
        <v>250000</v>
      </c>
      <c r="D7" s="30">
        <f>$C$7*0.1</f>
        <v>25000</v>
      </c>
      <c r="E7" s="30">
        <f t="shared" ref="E7" si="4">$C$7*0.1</f>
        <v>25000</v>
      </c>
      <c r="F7" s="30">
        <f>$C$7*0.15</f>
        <v>37500</v>
      </c>
      <c r="G7" s="30">
        <f t="shared" ref="G7:H7" si="5">$C$7*0.15</f>
        <v>37500</v>
      </c>
      <c r="H7" s="30">
        <f t="shared" si="5"/>
        <v>37500</v>
      </c>
      <c r="I7" s="31">
        <f t="shared" si="3"/>
        <v>0.625</v>
      </c>
    </row>
    <row r="8" spans="1:9">
      <c r="A8" s="3" t="s">
        <v>3</v>
      </c>
      <c r="B8" s="9"/>
      <c r="C8" s="13">
        <f t="shared" ref="C8:H8" si="6">SUM(C10:C12)</f>
        <v>342816</v>
      </c>
      <c r="D8" s="13">
        <f t="shared" si="6"/>
        <v>355128.51999999996</v>
      </c>
      <c r="E8" s="13">
        <f t="shared" si="6"/>
        <v>357295.13864999998</v>
      </c>
      <c r="F8" s="13">
        <f t="shared" si="6"/>
        <v>359532.172406125</v>
      </c>
      <c r="G8" s="13">
        <f t="shared" si="6"/>
        <v>361841.90975932404</v>
      </c>
      <c r="H8" s="13">
        <f t="shared" si="6"/>
        <v>364226.71357650205</v>
      </c>
    </row>
    <row r="9" spans="1:9">
      <c r="A9" s="1" t="s">
        <v>46</v>
      </c>
      <c r="B9" s="5"/>
      <c r="C9" s="11">
        <v>300000</v>
      </c>
      <c r="D9" s="15"/>
      <c r="E9" s="15"/>
      <c r="F9" s="15"/>
      <c r="G9" s="15"/>
      <c r="H9" s="15"/>
      <c r="I9" s="31"/>
    </row>
    <row r="10" spans="1:9">
      <c r="A10" t="s">
        <v>27</v>
      </c>
      <c r="B10" s="5"/>
      <c r="C10" s="11">
        <f>291*90*12</f>
        <v>314280</v>
      </c>
      <c r="D10" s="11">
        <f>C10+C10*PF!J6</f>
        <v>324494.09999999998</v>
      </c>
      <c r="E10" s="11">
        <f>D10+D10*PF!K19</f>
        <v>324494.09999999998</v>
      </c>
      <c r="F10" s="11">
        <f>E10+E10*PF!L19</f>
        <v>324494.09999999998</v>
      </c>
      <c r="G10" s="11">
        <f>F10+F10*PF!M19</f>
        <v>324494.09999999998</v>
      </c>
      <c r="H10" s="11">
        <f>G10+G10*PF!N19</f>
        <v>324494.09999999998</v>
      </c>
    </row>
    <row r="11" spans="1:9">
      <c r="A11" t="s">
        <v>32</v>
      </c>
      <c r="B11" s="5"/>
      <c r="C11" s="11">
        <f>439*2*12</f>
        <v>10536</v>
      </c>
      <c r="D11" s="11">
        <f>C11+C11*PF!J6+439*2*2</f>
        <v>12634.42</v>
      </c>
      <c r="E11" s="11">
        <f>D11+D11*PF!J6+439*2*2</f>
        <v>14801.03865</v>
      </c>
      <c r="F11" s="11">
        <f>E11+E11*PF!J6+439*2*2</f>
        <v>17038.072406125</v>
      </c>
      <c r="G11" s="11">
        <f>F11+F11*PF!J6+439*2*2</f>
        <v>19347.809759324064</v>
      </c>
      <c r="H11" s="11">
        <f>G11+G11*PF!J6+439*2*2</f>
        <v>21732.613576502095</v>
      </c>
    </row>
    <row r="12" spans="1:9">
      <c r="A12" s="1" t="s">
        <v>39</v>
      </c>
      <c r="B12" s="5"/>
      <c r="C12" s="11">
        <f>1500*12</f>
        <v>18000</v>
      </c>
      <c r="D12" s="11">
        <f t="shared" ref="D12:H12" si="7">1500*12</f>
        <v>18000</v>
      </c>
      <c r="E12" s="11">
        <f t="shared" si="7"/>
        <v>18000</v>
      </c>
      <c r="F12" s="11">
        <f t="shared" si="7"/>
        <v>18000</v>
      </c>
      <c r="G12" s="11">
        <f t="shared" si="7"/>
        <v>18000</v>
      </c>
      <c r="H12" s="11">
        <f t="shared" si="7"/>
        <v>18000</v>
      </c>
    </row>
    <row r="13" spans="1:9">
      <c r="A13" t="s">
        <v>47</v>
      </c>
      <c r="B13" s="5"/>
      <c r="C13" s="11">
        <f>1800*12</f>
        <v>21600</v>
      </c>
      <c r="D13" s="11">
        <f>C13+'Inversión inicial'!C13*PF!$J$6</f>
        <v>22302</v>
      </c>
      <c r="E13" s="11">
        <f>D13+'Inversión inicial'!D13*PF!$J$6</f>
        <v>23026.814999999999</v>
      </c>
      <c r="F13" s="11">
        <f>E13+'Inversión inicial'!E13*PF!$J$6</f>
        <v>23775.186487499999</v>
      </c>
      <c r="G13" s="11">
        <f>F13+'Inversión inicial'!F13*PF!$J$6</f>
        <v>24547.880048343748</v>
      </c>
      <c r="H13" s="11">
        <f>G13+'Inversión inicial'!G13*PF!$J$6</f>
        <v>25345.68614991492</v>
      </c>
    </row>
    <row r="14" spans="1:9">
      <c r="A14" t="s">
        <v>48</v>
      </c>
      <c r="B14" s="5"/>
      <c r="C14" s="11">
        <f>4000*12</f>
        <v>48000</v>
      </c>
      <c r="D14" s="11">
        <f>C14+C14*PF!$J$6</f>
        <v>49560</v>
      </c>
      <c r="E14" s="11">
        <f>D14+D14*PF!$J$6</f>
        <v>51170.7</v>
      </c>
      <c r="F14" s="11">
        <f>E14+E14*PF!$J$6</f>
        <v>52833.747749999995</v>
      </c>
      <c r="G14" s="11">
        <f>F14+F14*PF!$J$6</f>
        <v>54550.844551874994</v>
      </c>
      <c r="H14" s="11">
        <f>G14+G14*PF!$J$6</f>
        <v>56323.74699981093</v>
      </c>
    </row>
    <row r="15" spans="1:9">
      <c r="A15" t="s">
        <v>49</v>
      </c>
      <c r="B15" s="5"/>
      <c r="C15" s="11">
        <f>2500*12</f>
        <v>30000</v>
      </c>
      <c r="D15" s="11">
        <f>C15+C15*PF!$J$6</f>
        <v>30975</v>
      </c>
      <c r="E15" s="11">
        <f>D15+D15*PF!$J$6</f>
        <v>31981.6875</v>
      </c>
      <c r="F15" s="11">
        <f>E15+E15*PF!$J$6</f>
        <v>33021.092343750002</v>
      </c>
      <c r="G15" s="11">
        <f>F15+F15*PF!$J$6</f>
        <v>34094.277844921875</v>
      </c>
      <c r="H15" s="11">
        <f>G15+G15*PF!$J$6</f>
        <v>35202.341874881837</v>
      </c>
    </row>
    <row r="16" spans="1:9">
      <c r="A16" t="s">
        <v>50</v>
      </c>
      <c r="B16" s="5"/>
      <c r="C16" s="11">
        <f>2000</f>
        <v>2000</v>
      </c>
      <c r="D16" s="11">
        <f>2000</f>
        <v>2000</v>
      </c>
      <c r="E16" s="11">
        <f>2000</f>
        <v>2000</v>
      </c>
      <c r="F16" s="11">
        <f>2000</f>
        <v>2000</v>
      </c>
      <c r="G16" s="11">
        <f>2000</f>
        <v>2000</v>
      </c>
      <c r="H16" s="11">
        <f>2000</f>
        <v>2000</v>
      </c>
    </row>
  </sheetData>
  <pageMargins left="0.7" right="0.7" top="0.75" bottom="0.75" header="0.3" footer="0.3"/>
  <pageSetup scale="8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2"/>
  <sheetViews>
    <sheetView workbookViewId="0">
      <pane xSplit="2" ySplit="3" topLeftCell="C4" activePane="bottomRight" state="frozen"/>
      <selection pane="topRight" activeCell="C1" sqref="C1"/>
      <selection pane="bottomLeft" activeCell="A5" sqref="A5"/>
      <selection pane="bottomRight" activeCell="I16" sqref="I16"/>
    </sheetView>
  </sheetViews>
  <sheetFormatPr baseColWidth="10" defaultRowHeight="15"/>
  <cols>
    <col min="1" max="1" width="57.140625" customWidth="1"/>
    <col min="2" max="2" width="0.42578125" style="5" customWidth="1"/>
    <col min="3" max="5" width="13.85546875" customWidth="1"/>
    <col min="6" max="6" width="14.140625" bestFit="1" customWidth="1"/>
  </cols>
  <sheetData>
    <row r="1" spans="1:6" s="5" customFormat="1" ht="2.25" customHeight="1"/>
    <row r="2" spans="1:6" ht="45">
      <c r="A2" s="130" t="s">
        <v>2</v>
      </c>
      <c r="B2" s="8"/>
      <c r="C2" s="129" t="s">
        <v>96</v>
      </c>
      <c r="D2" s="129" t="s">
        <v>99</v>
      </c>
      <c r="E2" s="129" t="s">
        <v>12</v>
      </c>
      <c r="F2" s="129" t="s">
        <v>101</v>
      </c>
    </row>
    <row r="3" spans="1:6" s="5" customFormat="1" ht="2.25" customHeight="1"/>
    <row r="4" spans="1:6">
      <c r="A4" s="125" t="s">
        <v>18</v>
      </c>
      <c r="B4" s="131"/>
      <c r="C4" s="131"/>
      <c r="D4" s="134" t="s">
        <v>97</v>
      </c>
      <c r="E4" s="131"/>
      <c r="F4" s="137">
        <f>SUM(F5:F12)</f>
        <v>347800</v>
      </c>
    </row>
    <row r="5" spans="1:6">
      <c r="A5" s="4" t="s">
        <v>10</v>
      </c>
      <c r="C5" s="11">
        <v>45000</v>
      </c>
      <c r="D5" s="11">
        <f>C5*1.35</f>
        <v>60750.000000000007</v>
      </c>
      <c r="E5" s="15"/>
      <c r="F5" s="11">
        <f>SUM(C5:D5)</f>
        <v>105750</v>
      </c>
    </row>
    <row r="6" spans="1:6">
      <c r="A6" s="4" t="s">
        <v>11</v>
      </c>
      <c r="C6" s="11">
        <v>22000</v>
      </c>
      <c r="D6" s="11">
        <f t="shared" ref="D6:D12" si="0">C6*1.35</f>
        <v>29700.000000000004</v>
      </c>
      <c r="E6" s="15"/>
      <c r="F6" s="11">
        <f t="shared" ref="F6:F12" si="1">SUM(C6:D6)</f>
        <v>51700</v>
      </c>
    </row>
    <row r="7" spans="1:6">
      <c r="A7" s="4" t="s">
        <v>12</v>
      </c>
      <c r="C7" s="11">
        <v>16000</v>
      </c>
      <c r="D7" s="11">
        <f t="shared" si="0"/>
        <v>21600</v>
      </c>
      <c r="E7" s="15"/>
      <c r="F7" s="11">
        <f t="shared" si="1"/>
        <v>37600</v>
      </c>
    </row>
    <row r="8" spans="1:6">
      <c r="A8" s="4" t="s">
        <v>13</v>
      </c>
      <c r="C8" s="11">
        <v>16000</v>
      </c>
      <c r="D8" s="11">
        <f t="shared" si="0"/>
        <v>21600</v>
      </c>
      <c r="E8" s="15"/>
      <c r="F8" s="11">
        <f t="shared" si="1"/>
        <v>37600</v>
      </c>
    </row>
    <row r="9" spans="1:6">
      <c r="A9" s="4" t="s">
        <v>14</v>
      </c>
      <c r="C9" s="11">
        <v>16000</v>
      </c>
      <c r="D9" s="11">
        <f t="shared" si="0"/>
        <v>21600</v>
      </c>
      <c r="E9" s="15"/>
      <c r="F9" s="11">
        <f t="shared" si="1"/>
        <v>37600</v>
      </c>
    </row>
    <row r="10" spans="1:6">
      <c r="A10" s="4" t="s">
        <v>15</v>
      </c>
      <c r="C10" s="11">
        <v>11000</v>
      </c>
      <c r="D10" s="11">
        <f t="shared" si="0"/>
        <v>14850.000000000002</v>
      </c>
      <c r="E10" s="15"/>
      <c r="F10" s="11">
        <f t="shared" si="1"/>
        <v>25850</v>
      </c>
    </row>
    <row r="11" spans="1:6">
      <c r="A11" s="4" t="s">
        <v>16</v>
      </c>
      <c r="C11" s="11">
        <v>11000</v>
      </c>
      <c r="D11" s="11">
        <f t="shared" si="0"/>
        <v>14850.000000000002</v>
      </c>
      <c r="E11" s="15"/>
      <c r="F11" s="11">
        <f t="shared" si="1"/>
        <v>25850</v>
      </c>
    </row>
    <row r="12" spans="1:6">
      <c r="A12" s="4" t="s">
        <v>17</v>
      </c>
      <c r="C12" s="11">
        <v>11000</v>
      </c>
      <c r="D12" s="11">
        <f t="shared" si="0"/>
        <v>14850.000000000002</v>
      </c>
      <c r="E12" s="15"/>
      <c r="F12" s="11">
        <f t="shared" si="1"/>
        <v>25850</v>
      </c>
    </row>
    <row r="13" spans="1:6" s="5" customFormat="1" ht="2.25" customHeight="1">
      <c r="A13" s="126"/>
    </row>
    <row r="14" spans="1:6">
      <c r="A14" s="127" t="s">
        <v>82</v>
      </c>
      <c r="B14" s="132"/>
      <c r="C14" s="133"/>
      <c r="D14" s="135" t="s">
        <v>98</v>
      </c>
      <c r="E14" s="132"/>
      <c r="F14" s="138">
        <f>SUM(F15:F18)</f>
        <v>57885</v>
      </c>
    </row>
    <row r="15" spans="1:6">
      <c r="A15" s="128" t="s">
        <v>19</v>
      </c>
      <c r="C15" s="15"/>
      <c r="D15" s="30">
        <f>E15*1.27</f>
        <v>5715</v>
      </c>
      <c r="E15" s="11">
        <v>4500</v>
      </c>
      <c r="F15" s="11">
        <f>SUM(D15:E15)</f>
        <v>10215</v>
      </c>
    </row>
    <row r="16" spans="1:6">
      <c r="A16" s="128" t="s">
        <v>20</v>
      </c>
      <c r="C16" s="15"/>
      <c r="D16" s="30">
        <f t="shared" ref="D16:D18" si="2">E16*1.27</f>
        <v>6985</v>
      </c>
      <c r="E16" s="11">
        <v>5500</v>
      </c>
      <c r="F16" s="11">
        <f t="shared" ref="F16:F18" si="3">SUM(D16:E16)</f>
        <v>12485</v>
      </c>
    </row>
    <row r="17" spans="1:6">
      <c r="A17" s="128" t="s">
        <v>22</v>
      </c>
      <c r="C17" s="15"/>
      <c r="D17" s="30">
        <f t="shared" si="2"/>
        <v>6985</v>
      </c>
      <c r="E17" s="11">
        <v>5500</v>
      </c>
      <c r="F17" s="11">
        <f t="shared" si="3"/>
        <v>12485</v>
      </c>
    </row>
    <row r="18" spans="1:6">
      <c r="A18" s="128" t="s">
        <v>21</v>
      </c>
      <c r="C18" s="15"/>
      <c r="D18" s="30">
        <f t="shared" si="2"/>
        <v>12700</v>
      </c>
      <c r="E18" s="11">
        <v>10000</v>
      </c>
      <c r="F18" s="11">
        <f t="shared" si="3"/>
        <v>22700</v>
      </c>
    </row>
    <row r="19" spans="1:6">
      <c r="A19" s="136" t="s">
        <v>102</v>
      </c>
      <c r="C19" s="11"/>
      <c r="F19" s="139">
        <f>F4+F14</f>
        <v>405685</v>
      </c>
    </row>
    <row r="20" spans="1:6">
      <c r="A20" s="136" t="s">
        <v>100</v>
      </c>
      <c r="F20" s="139">
        <f>F19*12</f>
        <v>4868220</v>
      </c>
    </row>
    <row r="32" spans="1:6" ht="15" customHeight="1"/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4"/>
  <sheetViews>
    <sheetView showGridLines="0" zoomScale="110" zoomScaleNormal="110" workbookViewId="0">
      <selection activeCell="B22" sqref="B22"/>
    </sheetView>
  </sheetViews>
  <sheetFormatPr baseColWidth="10" defaultColWidth="10.28515625" defaultRowHeight="11.25"/>
  <cols>
    <col min="1" max="1" width="50" style="54" customWidth="1"/>
    <col min="2" max="2" width="6.5703125" style="55" customWidth="1"/>
    <col min="3" max="3" width="11.28515625" style="54" bestFit="1" customWidth="1"/>
    <col min="4" max="4" width="12" style="54" bestFit="1" customWidth="1"/>
    <col min="5" max="5" width="5" style="56" bestFit="1" customWidth="1"/>
    <col min="6" max="6" width="10.28515625" style="56" customWidth="1"/>
    <col min="7" max="7" width="12" style="56" bestFit="1" customWidth="1"/>
    <col min="8" max="8" width="9.85546875" style="56" bestFit="1" customWidth="1"/>
    <col min="9" max="9" width="10.28515625" style="56" customWidth="1"/>
    <col min="10" max="10" width="12" style="56" bestFit="1" customWidth="1"/>
    <col min="11" max="11" width="5" style="56" bestFit="1" customWidth="1"/>
    <col min="12" max="12" width="10.28515625" style="56" customWidth="1"/>
    <col min="13" max="13" width="12" style="56" customWidth="1"/>
    <col min="14" max="15" width="10.28515625" style="56" customWidth="1"/>
    <col min="16" max="16" width="42.5703125" style="56" bestFit="1" customWidth="1"/>
    <col min="17" max="254" width="10.28515625" style="56"/>
    <col min="255" max="255" width="50" style="56" customWidth="1"/>
    <col min="256" max="256" width="23.5703125" style="56" bestFit="1" customWidth="1"/>
    <col min="257" max="257" width="6.5703125" style="56" customWidth="1"/>
    <col min="258" max="258" width="11.28515625" style="56" bestFit="1" customWidth="1"/>
    <col min="259" max="259" width="10.42578125" style="56" bestFit="1" customWidth="1"/>
    <col min="260" max="260" width="14.42578125" style="56" customWidth="1"/>
    <col min="261" max="261" width="5" style="56" bestFit="1" customWidth="1"/>
    <col min="262" max="262" width="10.28515625" style="56" customWidth="1"/>
    <col min="263" max="263" width="12" style="56" bestFit="1" customWidth="1"/>
    <col min="264" max="264" width="9.85546875" style="56" bestFit="1" customWidth="1"/>
    <col min="265" max="266" width="10.28515625" style="56" customWidth="1"/>
    <col min="267" max="267" width="5" style="56" bestFit="1" customWidth="1"/>
    <col min="268" max="271" width="10.28515625" style="56" customWidth="1"/>
    <col min="272" max="272" width="42.5703125" style="56" bestFit="1" customWidth="1"/>
    <col min="273" max="510" width="10.28515625" style="56"/>
    <col min="511" max="511" width="50" style="56" customWidth="1"/>
    <col min="512" max="512" width="23.5703125" style="56" bestFit="1" customWidth="1"/>
    <col min="513" max="513" width="6.5703125" style="56" customWidth="1"/>
    <col min="514" max="514" width="11.28515625" style="56" bestFit="1" customWidth="1"/>
    <col min="515" max="515" width="10.42578125" style="56" bestFit="1" customWidth="1"/>
    <col min="516" max="516" width="14.42578125" style="56" customWidth="1"/>
    <col min="517" max="517" width="5" style="56" bestFit="1" customWidth="1"/>
    <col min="518" max="518" width="10.28515625" style="56" customWidth="1"/>
    <col min="519" max="519" width="12" style="56" bestFit="1" customWidth="1"/>
    <col min="520" max="520" width="9.85546875" style="56" bestFit="1" customWidth="1"/>
    <col min="521" max="522" width="10.28515625" style="56" customWidth="1"/>
    <col min="523" max="523" width="5" style="56" bestFit="1" customWidth="1"/>
    <col min="524" max="527" width="10.28515625" style="56" customWidth="1"/>
    <col min="528" max="528" width="42.5703125" style="56" bestFit="1" customWidth="1"/>
    <col min="529" max="766" width="10.28515625" style="56"/>
    <col min="767" max="767" width="50" style="56" customWidth="1"/>
    <col min="768" max="768" width="23.5703125" style="56" bestFit="1" customWidth="1"/>
    <col min="769" max="769" width="6.5703125" style="56" customWidth="1"/>
    <col min="770" max="770" width="11.28515625" style="56" bestFit="1" customWidth="1"/>
    <col min="771" max="771" width="10.42578125" style="56" bestFit="1" customWidth="1"/>
    <col min="772" max="772" width="14.42578125" style="56" customWidth="1"/>
    <col min="773" max="773" width="5" style="56" bestFit="1" customWidth="1"/>
    <col min="774" max="774" width="10.28515625" style="56" customWidth="1"/>
    <col min="775" max="775" width="12" style="56" bestFit="1" customWidth="1"/>
    <col min="776" max="776" width="9.85546875" style="56" bestFit="1" customWidth="1"/>
    <col min="777" max="778" width="10.28515625" style="56" customWidth="1"/>
    <col min="779" max="779" width="5" style="56" bestFit="1" customWidth="1"/>
    <col min="780" max="783" width="10.28515625" style="56" customWidth="1"/>
    <col min="784" max="784" width="42.5703125" style="56" bestFit="1" customWidth="1"/>
    <col min="785" max="1022" width="10.28515625" style="56"/>
    <col min="1023" max="1023" width="50" style="56" customWidth="1"/>
    <col min="1024" max="1024" width="23.5703125" style="56" bestFit="1" customWidth="1"/>
    <col min="1025" max="1025" width="6.5703125" style="56" customWidth="1"/>
    <col min="1026" max="1026" width="11.28515625" style="56" bestFit="1" customWidth="1"/>
    <col min="1027" max="1027" width="10.42578125" style="56" bestFit="1" customWidth="1"/>
    <col min="1028" max="1028" width="14.42578125" style="56" customWidth="1"/>
    <col min="1029" max="1029" width="5" style="56" bestFit="1" customWidth="1"/>
    <col min="1030" max="1030" width="10.28515625" style="56" customWidth="1"/>
    <col min="1031" max="1031" width="12" style="56" bestFit="1" customWidth="1"/>
    <col min="1032" max="1032" width="9.85546875" style="56" bestFit="1" customWidth="1"/>
    <col min="1033" max="1034" width="10.28515625" style="56" customWidth="1"/>
    <col min="1035" max="1035" width="5" style="56" bestFit="1" customWidth="1"/>
    <col min="1036" max="1039" width="10.28515625" style="56" customWidth="1"/>
    <col min="1040" max="1040" width="42.5703125" style="56" bestFit="1" customWidth="1"/>
    <col min="1041" max="1278" width="10.28515625" style="56"/>
    <col min="1279" max="1279" width="50" style="56" customWidth="1"/>
    <col min="1280" max="1280" width="23.5703125" style="56" bestFit="1" customWidth="1"/>
    <col min="1281" max="1281" width="6.5703125" style="56" customWidth="1"/>
    <col min="1282" max="1282" width="11.28515625" style="56" bestFit="1" customWidth="1"/>
    <col min="1283" max="1283" width="10.42578125" style="56" bestFit="1" customWidth="1"/>
    <col min="1284" max="1284" width="14.42578125" style="56" customWidth="1"/>
    <col min="1285" max="1285" width="5" style="56" bestFit="1" customWidth="1"/>
    <col min="1286" max="1286" width="10.28515625" style="56" customWidth="1"/>
    <col min="1287" max="1287" width="12" style="56" bestFit="1" customWidth="1"/>
    <col min="1288" max="1288" width="9.85546875" style="56" bestFit="1" customWidth="1"/>
    <col min="1289" max="1290" width="10.28515625" style="56" customWidth="1"/>
    <col min="1291" max="1291" width="5" style="56" bestFit="1" customWidth="1"/>
    <col min="1292" max="1295" width="10.28515625" style="56" customWidth="1"/>
    <col min="1296" max="1296" width="42.5703125" style="56" bestFit="1" customWidth="1"/>
    <col min="1297" max="1534" width="10.28515625" style="56"/>
    <col min="1535" max="1535" width="50" style="56" customWidth="1"/>
    <col min="1536" max="1536" width="23.5703125" style="56" bestFit="1" customWidth="1"/>
    <col min="1537" max="1537" width="6.5703125" style="56" customWidth="1"/>
    <col min="1538" max="1538" width="11.28515625" style="56" bestFit="1" customWidth="1"/>
    <col min="1539" max="1539" width="10.42578125" style="56" bestFit="1" customWidth="1"/>
    <col min="1540" max="1540" width="14.42578125" style="56" customWidth="1"/>
    <col min="1541" max="1541" width="5" style="56" bestFit="1" customWidth="1"/>
    <col min="1542" max="1542" width="10.28515625" style="56" customWidth="1"/>
    <col min="1543" max="1543" width="12" style="56" bestFit="1" customWidth="1"/>
    <col min="1544" max="1544" width="9.85546875" style="56" bestFit="1" customWidth="1"/>
    <col min="1545" max="1546" width="10.28515625" style="56" customWidth="1"/>
    <col min="1547" max="1547" width="5" style="56" bestFit="1" customWidth="1"/>
    <col min="1548" max="1551" width="10.28515625" style="56" customWidth="1"/>
    <col min="1552" max="1552" width="42.5703125" style="56" bestFit="1" customWidth="1"/>
    <col min="1553" max="1790" width="10.28515625" style="56"/>
    <col min="1791" max="1791" width="50" style="56" customWidth="1"/>
    <col min="1792" max="1792" width="23.5703125" style="56" bestFit="1" customWidth="1"/>
    <col min="1793" max="1793" width="6.5703125" style="56" customWidth="1"/>
    <col min="1794" max="1794" width="11.28515625" style="56" bestFit="1" customWidth="1"/>
    <col min="1795" max="1795" width="10.42578125" style="56" bestFit="1" customWidth="1"/>
    <col min="1796" max="1796" width="14.42578125" style="56" customWidth="1"/>
    <col min="1797" max="1797" width="5" style="56" bestFit="1" customWidth="1"/>
    <col min="1798" max="1798" width="10.28515625" style="56" customWidth="1"/>
    <col min="1799" max="1799" width="12" style="56" bestFit="1" customWidth="1"/>
    <col min="1800" max="1800" width="9.85546875" style="56" bestFit="1" customWidth="1"/>
    <col min="1801" max="1802" width="10.28515625" style="56" customWidth="1"/>
    <col min="1803" max="1803" width="5" style="56" bestFit="1" customWidth="1"/>
    <col min="1804" max="1807" width="10.28515625" style="56" customWidth="1"/>
    <col min="1808" max="1808" width="42.5703125" style="56" bestFit="1" customWidth="1"/>
    <col min="1809" max="2046" width="10.28515625" style="56"/>
    <col min="2047" max="2047" width="50" style="56" customWidth="1"/>
    <col min="2048" max="2048" width="23.5703125" style="56" bestFit="1" customWidth="1"/>
    <col min="2049" max="2049" width="6.5703125" style="56" customWidth="1"/>
    <col min="2050" max="2050" width="11.28515625" style="56" bestFit="1" customWidth="1"/>
    <col min="2051" max="2051" width="10.42578125" style="56" bestFit="1" customWidth="1"/>
    <col min="2052" max="2052" width="14.42578125" style="56" customWidth="1"/>
    <col min="2053" max="2053" width="5" style="56" bestFit="1" customWidth="1"/>
    <col min="2054" max="2054" width="10.28515625" style="56" customWidth="1"/>
    <col min="2055" max="2055" width="12" style="56" bestFit="1" customWidth="1"/>
    <col min="2056" max="2056" width="9.85546875" style="56" bestFit="1" customWidth="1"/>
    <col min="2057" max="2058" width="10.28515625" style="56" customWidth="1"/>
    <col min="2059" max="2059" width="5" style="56" bestFit="1" customWidth="1"/>
    <col min="2060" max="2063" width="10.28515625" style="56" customWidth="1"/>
    <col min="2064" max="2064" width="42.5703125" style="56" bestFit="1" customWidth="1"/>
    <col min="2065" max="2302" width="10.28515625" style="56"/>
    <col min="2303" max="2303" width="50" style="56" customWidth="1"/>
    <col min="2304" max="2304" width="23.5703125" style="56" bestFit="1" customWidth="1"/>
    <col min="2305" max="2305" width="6.5703125" style="56" customWidth="1"/>
    <col min="2306" max="2306" width="11.28515625" style="56" bestFit="1" customWidth="1"/>
    <col min="2307" max="2307" width="10.42578125" style="56" bestFit="1" customWidth="1"/>
    <col min="2308" max="2308" width="14.42578125" style="56" customWidth="1"/>
    <col min="2309" max="2309" width="5" style="56" bestFit="1" customWidth="1"/>
    <col min="2310" max="2310" width="10.28515625" style="56" customWidth="1"/>
    <col min="2311" max="2311" width="12" style="56" bestFit="1" customWidth="1"/>
    <col min="2312" max="2312" width="9.85546875" style="56" bestFit="1" customWidth="1"/>
    <col min="2313" max="2314" width="10.28515625" style="56" customWidth="1"/>
    <col min="2315" max="2315" width="5" style="56" bestFit="1" customWidth="1"/>
    <col min="2316" max="2319" width="10.28515625" style="56" customWidth="1"/>
    <col min="2320" max="2320" width="42.5703125" style="56" bestFit="1" customWidth="1"/>
    <col min="2321" max="2558" width="10.28515625" style="56"/>
    <col min="2559" max="2559" width="50" style="56" customWidth="1"/>
    <col min="2560" max="2560" width="23.5703125" style="56" bestFit="1" customWidth="1"/>
    <col min="2561" max="2561" width="6.5703125" style="56" customWidth="1"/>
    <col min="2562" max="2562" width="11.28515625" style="56" bestFit="1" customWidth="1"/>
    <col min="2563" max="2563" width="10.42578125" style="56" bestFit="1" customWidth="1"/>
    <col min="2564" max="2564" width="14.42578125" style="56" customWidth="1"/>
    <col min="2565" max="2565" width="5" style="56" bestFit="1" customWidth="1"/>
    <col min="2566" max="2566" width="10.28515625" style="56" customWidth="1"/>
    <col min="2567" max="2567" width="12" style="56" bestFit="1" customWidth="1"/>
    <col min="2568" max="2568" width="9.85546875" style="56" bestFit="1" customWidth="1"/>
    <col min="2569" max="2570" width="10.28515625" style="56" customWidth="1"/>
    <col min="2571" max="2571" width="5" style="56" bestFit="1" customWidth="1"/>
    <col min="2572" max="2575" width="10.28515625" style="56" customWidth="1"/>
    <col min="2576" max="2576" width="42.5703125" style="56" bestFit="1" customWidth="1"/>
    <col min="2577" max="2814" width="10.28515625" style="56"/>
    <col min="2815" max="2815" width="50" style="56" customWidth="1"/>
    <col min="2816" max="2816" width="23.5703125" style="56" bestFit="1" customWidth="1"/>
    <col min="2817" max="2817" width="6.5703125" style="56" customWidth="1"/>
    <col min="2818" max="2818" width="11.28515625" style="56" bestFit="1" customWidth="1"/>
    <col min="2819" max="2819" width="10.42578125" style="56" bestFit="1" customWidth="1"/>
    <col min="2820" max="2820" width="14.42578125" style="56" customWidth="1"/>
    <col min="2821" max="2821" width="5" style="56" bestFit="1" customWidth="1"/>
    <col min="2822" max="2822" width="10.28515625" style="56" customWidth="1"/>
    <col min="2823" max="2823" width="12" style="56" bestFit="1" customWidth="1"/>
    <col min="2824" max="2824" width="9.85546875" style="56" bestFit="1" customWidth="1"/>
    <col min="2825" max="2826" width="10.28515625" style="56" customWidth="1"/>
    <col min="2827" max="2827" width="5" style="56" bestFit="1" customWidth="1"/>
    <col min="2828" max="2831" width="10.28515625" style="56" customWidth="1"/>
    <col min="2832" max="2832" width="42.5703125" style="56" bestFit="1" customWidth="1"/>
    <col min="2833" max="3070" width="10.28515625" style="56"/>
    <col min="3071" max="3071" width="50" style="56" customWidth="1"/>
    <col min="3072" max="3072" width="23.5703125" style="56" bestFit="1" customWidth="1"/>
    <col min="3073" max="3073" width="6.5703125" style="56" customWidth="1"/>
    <col min="3074" max="3074" width="11.28515625" style="56" bestFit="1" customWidth="1"/>
    <col min="3075" max="3075" width="10.42578125" style="56" bestFit="1" customWidth="1"/>
    <col min="3076" max="3076" width="14.42578125" style="56" customWidth="1"/>
    <col min="3077" max="3077" width="5" style="56" bestFit="1" customWidth="1"/>
    <col min="3078" max="3078" width="10.28515625" style="56" customWidth="1"/>
    <col min="3079" max="3079" width="12" style="56" bestFit="1" customWidth="1"/>
    <col min="3080" max="3080" width="9.85546875" style="56" bestFit="1" customWidth="1"/>
    <col min="3081" max="3082" width="10.28515625" style="56" customWidth="1"/>
    <col min="3083" max="3083" width="5" style="56" bestFit="1" customWidth="1"/>
    <col min="3084" max="3087" width="10.28515625" style="56" customWidth="1"/>
    <col min="3088" max="3088" width="42.5703125" style="56" bestFit="1" customWidth="1"/>
    <col min="3089" max="3326" width="10.28515625" style="56"/>
    <col min="3327" max="3327" width="50" style="56" customWidth="1"/>
    <col min="3328" max="3328" width="23.5703125" style="56" bestFit="1" customWidth="1"/>
    <col min="3329" max="3329" width="6.5703125" style="56" customWidth="1"/>
    <col min="3330" max="3330" width="11.28515625" style="56" bestFit="1" customWidth="1"/>
    <col min="3331" max="3331" width="10.42578125" style="56" bestFit="1" customWidth="1"/>
    <col min="3332" max="3332" width="14.42578125" style="56" customWidth="1"/>
    <col min="3333" max="3333" width="5" style="56" bestFit="1" customWidth="1"/>
    <col min="3334" max="3334" width="10.28515625" style="56" customWidth="1"/>
    <col min="3335" max="3335" width="12" style="56" bestFit="1" customWidth="1"/>
    <col min="3336" max="3336" width="9.85546875" style="56" bestFit="1" customWidth="1"/>
    <col min="3337" max="3338" width="10.28515625" style="56" customWidth="1"/>
    <col min="3339" max="3339" width="5" style="56" bestFit="1" customWidth="1"/>
    <col min="3340" max="3343" width="10.28515625" style="56" customWidth="1"/>
    <col min="3344" max="3344" width="42.5703125" style="56" bestFit="1" customWidth="1"/>
    <col min="3345" max="3582" width="10.28515625" style="56"/>
    <col min="3583" max="3583" width="50" style="56" customWidth="1"/>
    <col min="3584" max="3584" width="23.5703125" style="56" bestFit="1" customWidth="1"/>
    <col min="3585" max="3585" width="6.5703125" style="56" customWidth="1"/>
    <col min="3586" max="3586" width="11.28515625" style="56" bestFit="1" customWidth="1"/>
    <col min="3587" max="3587" width="10.42578125" style="56" bestFit="1" customWidth="1"/>
    <col min="3588" max="3588" width="14.42578125" style="56" customWidth="1"/>
    <col min="3589" max="3589" width="5" style="56" bestFit="1" customWidth="1"/>
    <col min="3590" max="3590" width="10.28515625" style="56" customWidth="1"/>
    <col min="3591" max="3591" width="12" style="56" bestFit="1" customWidth="1"/>
    <col min="3592" max="3592" width="9.85546875" style="56" bestFit="1" customWidth="1"/>
    <col min="3593" max="3594" width="10.28515625" style="56" customWidth="1"/>
    <col min="3595" max="3595" width="5" style="56" bestFit="1" customWidth="1"/>
    <col min="3596" max="3599" width="10.28515625" style="56" customWidth="1"/>
    <col min="3600" max="3600" width="42.5703125" style="56" bestFit="1" customWidth="1"/>
    <col min="3601" max="3838" width="10.28515625" style="56"/>
    <col min="3839" max="3839" width="50" style="56" customWidth="1"/>
    <col min="3840" max="3840" width="23.5703125" style="56" bestFit="1" customWidth="1"/>
    <col min="3841" max="3841" width="6.5703125" style="56" customWidth="1"/>
    <col min="3842" max="3842" width="11.28515625" style="56" bestFit="1" customWidth="1"/>
    <col min="3843" max="3843" width="10.42578125" style="56" bestFit="1" customWidth="1"/>
    <col min="3844" max="3844" width="14.42578125" style="56" customWidth="1"/>
    <col min="3845" max="3845" width="5" style="56" bestFit="1" customWidth="1"/>
    <col min="3846" max="3846" width="10.28515625" style="56" customWidth="1"/>
    <col min="3847" max="3847" width="12" style="56" bestFit="1" customWidth="1"/>
    <col min="3848" max="3848" width="9.85546875" style="56" bestFit="1" customWidth="1"/>
    <col min="3849" max="3850" width="10.28515625" style="56" customWidth="1"/>
    <col min="3851" max="3851" width="5" style="56" bestFit="1" customWidth="1"/>
    <col min="3852" max="3855" width="10.28515625" style="56" customWidth="1"/>
    <col min="3856" max="3856" width="42.5703125" style="56" bestFit="1" customWidth="1"/>
    <col min="3857" max="4094" width="10.28515625" style="56"/>
    <col min="4095" max="4095" width="50" style="56" customWidth="1"/>
    <col min="4096" max="4096" width="23.5703125" style="56" bestFit="1" customWidth="1"/>
    <col min="4097" max="4097" width="6.5703125" style="56" customWidth="1"/>
    <col min="4098" max="4098" width="11.28515625" style="56" bestFit="1" customWidth="1"/>
    <col min="4099" max="4099" width="10.42578125" style="56" bestFit="1" customWidth="1"/>
    <col min="4100" max="4100" width="14.42578125" style="56" customWidth="1"/>
    <col min="4101" max="4101" width="5" style="56" bestFit="1" customWidth="1"/>
    <col min="4102" max="4102" width="10.28515625" style="56" customWidth="1"/>
    <col min="4103" max="4103" width="12" style="56" bestFit="1" customWidth="1"/>
    <col min="4104" max="4104" width="9.85546875" style="56" bestFit="1" customWidth="1"/>
    <col min="4105" max="4106" width="10.28515625" style="56" customWidth="1"/>
    <col min="4107" max="4107" width="5" style="56" bestFit="1" customWidth="1"/>
    <col min="4108" max="4111" width="10.28515625" style="56" customWidth="1"/>
    <col min="4112" max="4112" width="42.5703125" style="56" bestFit="1" customWidth="1"/>
    <col min="4113" max="4350" width="10.28515625" style="56"/>
    <col min="4351" max="4351" width="50" style="56" customWidth="1"/>
    <col min="4352" max="4352" width="23.5703125" style="56" bestFit="1" customWidth="1"/>
    <col min="4353" max="4353" width="6.5703125" style="56" customWidth="1"/>
    <col min="4354" max="4354" width="11.28515625" style="56" bestFit="1" customWidth="1"/>
    <col min="4355" max="4355" width="10.42578125" style="56" bestFit="1" customWidth="1"/>
    <col min="4356" max="4356" width="14.42578125" style="56" customWidth="1"/>
    <col min="4357" max="4357" width="5" style="56" bestFit="1" customWidth="1"/>
    <col min="4358" max="4358" width="10.28515625" style="56" customWidth="1"/>
    <col min="4359" max="4359" width="12" style="56" bestFit="1" customWidth="1"/>
    <col min="4360" max="4360" width="9.85546875" style="56" bestFit="1" customWidth="1"/>
    <col min="4361" max="4362" width="10.28515625" style="56" customWidth="1"/>
    <col min="4363" max="4363" width="5" style="56" bestFit="1" customWidth="1"/>
    <col min="4364" max="4367" width="10.28515625" style="56" customWidth="1"/>
    <col min="4368" max="4368" width="42.5703125" style="56" bestFit="1" customWidth="1"/>
    <col min="4369" max="4606" width="10.28515625" style="56"/>
    <col min="4607" max="4607" width="50" style="56" customWidth="1"/>
    <col min="4608" max="4608" width="23.5703125" style="56" bestFit="1" customWidth="1"/>
    <col min="4609" max="4609" width="6.5703125" style="56" customWidth="1"/>
    <col min="4610" max="4610" width="11.28515625" style="56" bestFit="1" customWidth="1"/>
    <col min="4611" max="4611" width="10.42578125" style="56" bestFit="1" customWidth="1"/>
    <col min="4612" max="4612" width="14.42578125" style="56" customWidth="1"/>
    <col min="4613" max="4613" width="5" style="56" bestFit="1" customWidth="1"/>
    <col min="4614" max="4614" width="10.28515625" style="56" customWidth="1"/>
    <col min="4615" max="4615" width="12" style="56" bestFit="1" customWidth="1"/>
    <col min="4616" max="4616" width="9.85546875" style="56" bestFit="1" customWidth="1"/>
    <col min="4617" max="4618" width="10.28515625" style="56" customWidth="1"/>
    <col min="4619" max="4619" width="5" style="56" bestFit="1" customWidth="1"/>
    <col min="4620" max="4623" width="10.28515625" style="56" customWidth="1"/>
    <col min="4624" max="4624" width="42.5703125" style="56" bestFit="1" customWidth="1"/>
    <col min="4625" max="4862" width="10.28515625" style="56"/>
    <col min="4863" max="4863" width="50" style="56" customWidth="1"/>
    <col min="4864" max="4864" width="23.5703125" style="56" bestFit="1" customWidth="1"/>
    <col min="4865" max="4865" width="6.5703125" style="56" customWidth="1"/>
    <col min="4866" max="4866" width="11.28515625" style="56" bestFit="1" customWidth="1"/>
    <col min="4867" max="4867" width="10.42578125" style="56" bestFit="1" customWidth="1"/>
    <col min="4868" max="4868" width="14.42578125" style="56" customWidth="1"/>
    <col min="4869" max="4869" width="5" style="56" bestFit="1" customWidth="1"/>
    <col min="4870" max="4870" width="10.28515625" style="56" customWidth="1"/>
    <col min="4871" max="4871" width="12" style="56" bestFit="1" customWidth="1"/>
    <col min="4872" max="4872" width="9.85546875" style="56" bestFit="1" customWidth="1"/>
    <col min="4873" max="4874" width="10.28515625" style="56" customWidth="1"/>
    <col min="4875" max="4875" width="5" style="56" bestFit="1" customWidth="1"/>
    <col min="4876" max="4879" width="10.28515625" style="56" customWidth="1"/>
    <col min="4880" max="4880" width="42.5703125" style="56" bestFit="1" customWidth="1"/>
    <col min="4881" max="5118" width="10.28515625" style="56"/>
    <col min="5119" max="5119" width="50" style="56" customWidth="1"/>
    <col min="5120" max="5120" width="23.5703125" style="56" bestFit="1" customWidth="1"/>
    <col min="5121" max="5121" width="6.5703125" style="56" customWidth="1"/>
    <col min="5122" max="5122" width="11.28515625" style="56" bestFit="1" customWidth="1"/>
    <col min="5123" max="5123" width="10.42578125" style="56" bestFit="1" customWidth="1"/>
    <col min="5124" max="5124" width="14.42578125" style="56" customWidth="1"/>
    <col min="5125" max="5125" width="5" style="56" bestFit="1" customWidth="1"/>
    <col min="5126" max="5126" width="10.28515625" style="56" customWidth="1"/>
    <col min="5127" max="5127" width="12" style="56" bestFit="1" customWidth="1"/>
    <col min="5128" max="5128" width="9.85546875" style="56" bestFit="1" customWidth="1"/>
    <col min="5129" max="5130" width="10.28515625" style="56" customWidth="1"/>
    <col min="5131" max="5131" width="5" style="56" bestFit="1" customWidth="1"/>
    <col min="5132" max="5135" width="10.28515625" style="56" customWidth="1"/>
    <col min="5136" max="5136" width="42.5703125" style="56" bestFit="1" customWidth="1"/>
    <col min="5137" max="5374" width="10.28515625" style="56"/>
    <col min="5375" max="5375" width="50" style="56" customWidth="1"/>
    <col min="5376" max="5376" width="23.5703125" style="56" bestFit="1" customWidth="1"/>
    <col min="5377" max="5377" width="6.5703125" style="56" customWidth="1"/>
    <col min="5378" max="5378" width="11.28515625" style="56" bestFit="1" customWidth="1"/>
    <col min="5379" max="5379" width="10.42578125" style="56" bestFit="1" customWidth="1"/>
    <col min="5380" max="5380" width="14.42578125" style="56" customWidth="1"/>
    <col min="5381" max="5381" width="5" style="56" bestFit="1" customWidth="1"/>
    <col min="5382" max="5382" width="10.28515625" style="56" customWidth="1"/>
    <col min="5383" max="5383" width="12" style="56" bestFit="1" customWidth="1"/>
    <col min="5384" max="5384" width="9.85546875" style="56" bestFit="1" customWidth="1"/>
    <col min="5385" max="5386" width="10.28515625" style="56" customWidth="1"/>
    <col min="5387" max="5387" width="5" style="56" bestFit="1" customWidth="1"/>
    <col min="5388" max="5391" width="10.28515625" style="56" customWidth="1"/>
    <col min="5392" max="5392" width="42.5703125" style="56" bestFit="1" customWidth="1"/>
    <col min="5393" max="5630" width="10.28515625" style="56"/>
    <col min="5631" max="5631" width="50" style="56" customWidth="1"/>
    <col min="5632" max="5632" width="23.5703125" style="56" bestFit="1" customWidth="1"/>
    <col min="5633" max="5633" width="6.5703125" style="56" customWidth="1"/>
    <col min="5634" max="5634" width="11.28515625" style="56" bestFit="1" customWidth="1"/>
    <col min="5635" max="5635" width="10.42578125" style="56" bestFit="1" customWidth="1"/>
    <col min="5636" max="5636" width="14.42578125" style="56" customWidth="1"/>
    <col min="5637" max="5637" width="5" style="56" bestFit="1" customWidth="1"/>
    <col min="5638" max="5638" width="10.28515625" style="56" customWidth="1"/>
    <col min="5639" max="5639" width="12" style="56" bestFit="1" customWidth="1"/>
    <col min="5640" max="5640" width="9.85546875" style="56" bestFit="1" customWidth="1"/>
    <col min="5641" max="5642" width="10.28515625" style="56" customWidth="1"/>
    <col min="5643" max="5643" width="5" style="56" bestFit="1" customWidth="1"/>
    <col min="5644" max="5647" width="10.28515625" style="56" customWidth="1"/>
    <col min="5648" max="5648" width="42.5703125" style="56" bestFit="1" customWidth="1"/>
    <col min="5649" max="5886" width="10.28515625" style="56"/>
    <col min="5887" max="5887" width="50" style="56" customWidth="1"/>
    <col min="5888" max="5888" width="23.5703125" style="56" bestFit="1" customWidth="1"/>
    <col min="5889" max="5889" width="6.5703125" style="56" customWidth="1"/>
    <col min="5890" max="5890" width="11.28515625" style="56" bestFit="1" customWidth="1"/>
    <col min="5891" max="5891" width="10.42578125" style="56" bestFit="1" customWidth="1"/>
    <col min="5892" max="5892" width="14.42578125" style="56" customWidth="1"/>
    <col min="5893" max="5893" width="5" style="56" bestFit="1" customWidth="1"/>
    <col min="5894" max="5894" width="10.28515625" style="56" customWidth="1"/>
    <col min="5895" max="5895" width="12" style="56" bestFit="1" customWidth="1"/>
    <col min="5896" max="5896" width="9.85546875" style="56" bestFit="1" customWidth="1"/>
    <col min="5897" max="5898" width="10.28515625" style="56" customWidth="1"/>
    <col min="5899" max="5899" width="5" style="56" bestFit="1" customWidth="1"/>
    <col min="5900" max="5903" width="10.28515625" style="56" customWidth="1"/>
    <col min="5904" max="5904" width="42.5703125" style="56" bestFit="1" customWidth="1"/>
    <col min="5905" max="6142" width="10.28515625" style="56"/>
    <col min="6143" max="6143" width="50" style="56" customWidth="1"/>
    <col min="6144" max="6144" width="23.5703125" style="56" bestFit="1" customWidth="1"/>
    <col min="6145" max="6145" width="6.5703125" style="56" customWidth="1"/>
    <col min="6146" max="6146" width="11.28515625" style="56" bestFit="1" customWidth="1"/>
    <col min="6147" max="6147" width="10.42578125" style="56" bestFit="1" customWidth="1"/>
    <col min="6148" max="6148" width="14.42578125" style="56" customWidth="1"/>
    <col min="6149" max="6149" width="5" style="56" bestFit="1" customWidth="1"/>
    <col min="6150" max="6150" width="10.28515625" style="56" customWidth="1"/>
    <col min="6151" max="6151" width="12" style="56" bestFit="1" customWidth="1"/>
    <col min="6152" max="6152" width="9.85546875" style="56" bestFit="1" customWidth="1"/>
    <col min="6153" max="6154" width="10.28515625" style="56" customWidth="1"/>
    <col min="6155" max="6155" width="5" style="56" bestFit="1" customWidth="1"/>
    <col min="6156" max="6159" width="10.28515625" style="56" customWidth="1"/>
    <col min="6160" max="6160" width="42.5703125" style="56" bestFit="1" customWidth="1"/>
    <col min="6161" max="6398" width="10.28515625" style="56"/>
    <col min="6399" max="6399" width="50" style="56" customWidth="1"/>
    <col min="6400" max="6400" width="23.5703125" style="56" bestFit="1" customWidth="1"/>
    <col min="6401" max="6401" width="6.5703125" style="56" customWidth="1"/>
    <col min="6402" max="6402" width="11.28515625" style="56" bestFit="1" customWidth="1"/>
    <col min="6403" max="6403" width="10.42578125" style="56" bestFit="1" customWidth="1"/>
    <col min="6404" max="6404" width="14.42578125" style="56" customWidth="1"/>
    <col min="6405" max="6405" width="5" style="56" bestFit="1" customWidth="1"/>
    <col min="6406" max="6406" width="10.28515625" style="56" customWidth="1"/>
    <col min="6407" max="6407" width="12" style="56" bestFit="1" customWidth="1"/>
    <col min="6408" max="6408" width="9.85546875" style="56" bestFit="1" customWidth="1"/>
    <col min="6409" max="6410" width="10.28515625" style="56" customWidth="1"/>
    <col min="6411" max="6411" width="5" style="56" bestFit="1" customWidth="1"/>
    <col min="6412" max="6415" width="10.28515625" style="56" customWidth="1"/>
    <col min="6416" max="6416" width="42.5703125" style="56" bestFit="1" customWidth="1"/>
    <col min="6417" max="6654" width="10.28515625" style="56"/>
    <col min="6655" max="6655" width="50" style="56" customWidth="1"/>
    <col min="6656" max="6656" width="23.5703125" style="56" bestFit="1" customWidth="1"/>
    <col min="6657" max="6657" width="6.5703125" style="56" customWidth="1"/>
    <col min="6658" max="6658" width="11.28515625" style="56" bestFit="1" customWidth="1"/>
    <col min="6659" max="6659" width="10.42578125" style="56" bestFit="1" customWidth="1"/>
    <col min="6660" max="6660" width="14.42578125" style="56" customWidth="1"/>
    <col min="6661" max="6661" width="5" style="56" bestFit="1" customWidth="1"/>
    <col min="6662" max="6662" width="10.28515625" style="56" customWidth="1"/>
    <col min="6663" max="6663" width="12" style="56" bestFit="1" customWidth="1"/>
    <col min="6664" max="6664" width="9.85546875" style="56" bestFit="1" customWidth="1"/>
    <col min="6665" max="6666" width="10.28515625" style="56" customWidth="1"/>
    <col min="6667" max="6667" width="5" style="56" bestFit="1" customWidth="1"/>
    <col min="6668" max="6671" width="10.28515625" style="56" customWidth="1"/>
    <col min="6672" max="6672" width="42.5703125" style="56" bestFit="1" customWidth="1"/>
    <col min="6673" max="6910" width="10.28515625" style="56"/>
    <col min="6911" max="6911" width="50" style="56" customWidth="1"/>
    <col min="6912" max="6912" width="23.5703125" style="56" bestFit="1" customWidth="1"/>
    <col min="6913" max="6913" width="6.5703125" style="56" customWidth="1"/>
    <col min="6914" max="6914" width="11.28515625" style="56" bestFit="1" customWidth="1"/>
    <col min="6915" max="6915" width="10.42578125" style="56" bestFit="1" customWidth="1"/>
    <col min="6916" max="6916" width="14.42578125" style="56" customWidth="1"/>
    <col min="6917" max="6917" width="5" style="56" bestFit="1" customWidth="1"/>
    <col min="6918" max="6918" width="10.28515625" style="56" customWidth="1"/>
    <col min="6919" max="6919" width="12" style="56" bestFit="1" customWidth="1"/>
    <col min="6920" max="6920" width="9.85546875" style="56" bestFit="1" customWidth="1"/>
    <col min="6921" max="6922" width="10.28515625" style="56" customWidth="1"/>
    <col min="6923" max="6923" width="5" style="56" bestFit="1" customWidth="1"/>
    <col min="6924" max="6927" width="10.28515625" style="56" customWidth="1"/>
    <col min="6928" max="6928" width="42.5703125" style="56" bestFit="1" customWidth="1"/>
    <col min="6929" max="7166" width="10.28515625" style="56"/>
    <col min="7167" max="7167" width="50" style="56" customWidth="1"/>
    <col min="7168" max="7168" width="23.5703125" style="56" bestFit="1" customWidth="1"/>
    <col min="7169" max="7169" width="6.5703125" style="56" customWidth="1"/>
    <col min="7170" max="7170" width="11.28515625" style="56" bestFit="1" customWidth="1"/>
    <col min="7171" max="7171" width="10.42578125" style="56" bestFit="1" customWidth="1"/>
    <col min="7172" max="7172" width="14.42578125" style="56" customWidth="1"/>
    <col min="7173" max="7173" width="5" style="56" bestFit="1" customWidth="1"/>
    <col min="7174" max="7174" width="10.28515625" style="56" customWidth="1"/>
    <col min="7175" max="7175" width="12" style="56" bestFit="1" customWidth="1"/>
    <col min="7176" max="7176" width="9.85546875" style="56" bestFit="1" customWidth="1"/>
    <col min="7177" max="7178" width="10.28515625" style="56" customWidth="1"/>
    <col min="7179" max="7179" width="5" style="56" bestFit="1" customWidth="1"/>
    <col min="7180" max="7183" width="10.28515625" style="56" customWidth="1"/>
    <col min="7184" max="7184" width="42.5703125" style="56" bestFit="1" customWidth="1"/>
    <col min="7185" max="7422" width="10.28515625" style="56"/>
    <col min="7423" max="7423" width="50" style="56" customWidth="1"/>
    <col min="7424" max="7424" width="23.5703125" style="56" bestFit="1" customWidth="1"/>
    <col min="7425" max="7425" width="6.5703125" style="56" customWidth="1"/>
    <col min="7426" max="7426" width="11.28515625" style="56" bestFit="1" customWidth="1"/>
    <col min="7427" max="7427" width="10.42578125" style="56" bestFit="1" customWidth="1"/>
    <col min="7428" max="7428" width="14.42578125" style="56" customWidth="1"/>
    <col min="7429" max="7429" width="5" style="56" bestFit="1" customWidth="1"/>
    <col min="7430" max="7430" width="10.28515625" style="56" customWidth="1"/>
    <col min="7431" max="7431" width="12" style="56" bestFit="1" customWidth="1"/>
    <col min="7432" max="7432" width="9.85546875" style="56" bestFit="1" customWidth="1"/>
    <col min="7433" max="7434" width="10.28515625" style="56" customWidth="1"/>
    <col min="7435" max="7435" width="5" style="56" bestFit="1" customWidth="1"/>
    <col min="7436" max="7439" width="10.28515625" style="56" customWidth="1"/>
    <col min="7440" max="7440" width="42.5703125" style="56" bestFit="1" customWidth="1"/>
    <col min="7441" max="7678" width="10.28515625" style="56"/>
    <col min="7679" max="7679" width="50" style="56" customWidth="1"/>
    <col min="7680" max="7680" width="23.5703125" style="56" bestFit="1" customWidth="1"/>
    <col min="7681" max="7681" width="6.5703125" style="56" customWidth="1"/>
    <col min="7682" max="7682" width="11.28515625" style="56" bestFit="1" customWidth="1"/>
    <col min="7683" max="7683" width="10.42578125" style="56" bestFit="1" customWidth="1"/>
    <col min="7684" max="7684" width="14.42578125" style="56" customWidth="1"/>
    <col min="7685" max="7685" width="5" style="56" bestFit="1" customWidth="1"/>
    <col min="7686" max="7686" width="10.28515625" style="56" customWidth="1"/>
    <col min="7687" max="7687" width="12" style="56" bestFit="1" customWidth="1"/>
    <col min="7688" max="7688" width="9.85546875" style="56" bestFit="1" customWidth="1"/>
    <col min="7689" max="7690" width="10.28515625" style="56" customWidth="1"/>
    <col min="7691" max="7691" width="5" style="56" bestFit="1" customWidth="1"/>
    <col min="7692" max="7695" width="10.28515625" style="56" customWidth="1"/>
    <col min="7696" max="7696" width="42.5703125" style="56" bestFit="1" customWidth="1"/>
    <col min="7697" max="7934" width="10.28515625" style="56"/>
    <col min="7935" max="7935" width="50" style="56" customWidth="1"/>
    <col min="7936" max="7936" width="23.5703125" style="56" bestFit="1" customWidth="1"/>
    <col min="7937" max="7937" width="6.5703125" style="56" customWidth="1"/>
    <col min="7938" max="7938" width="11.28515625" style="56" bestFit="1" customWidth="1"/>
    <col min="7939" max="7939" width="10.42578125" style="56" bestFit="1" customWidth="1"/>
    <col min="7940" max="7940" width="14.42578125" style="56" customWidth="1"/>
    <col min="7941" max="7941" width="5" style="56" bestFit="1" customWidth="1"/>
    <col min="7942" max="7942" width="10.28515625" style="56" customWidth="1"/>
    <col min="7943" max="7943" width="12" style="56" bestFit="1" customWidth="1"/>
    <col min="7944" max="7944" width="9.85546875" style="56" bestFit="1" customWidth="1"/>
    <col min="7945" max="7946" width="10.28515625" style="56" customWidth="1"/>
    <col min="7947" max="7947" width="5" style="56" bestFit="1" customWidth="1"/>
    <col min="7948" max="7951" width="10.28515625" style="56" customWidth="1"/>
    <col min="7952" max="7952" width="42.5703125" style="56" bestFit="1" customWidth="1"/>
    <col min="7953" max="8190" width="10.28515625" style="56"/>
    <col min="8191" max="8191" width="50" style="56" customWidth="1"/>
    <col min="8192" max="8192" width="23.5703125" style="56" bestFit="1" customWidth="1"/>
    <col min="8193" max="8193" width="6.5703125" style="56" customWidth="1"/>
    <col min="8194" max="8194" width="11.28515625" style="56" bestFit="1" customWidth="1"/>
    <col min="8195" max="8195" width="10.42578125" style="56" bestFit="1" customWidth="1"/>
    <col min="8196" max="8196" width="14.42578125" style="56" customWidth="1"/>
    <col min="8197" max="8197" width="5" style="56" bestFit="1" customWidth="1"/>
    <col min="8198" max="8198" width="10.28515625" style="56" customWidth="1"/>
    <col min="8199" max="8199" width="12" style="56" bestFit="1" customWidth="1"/>
    <col min="8200" max="8200" width="9.85546875" style="56" bestFit="1" customWidth="1"/>
    <col min="8201" max="8202" width="10.28515625" style="56" customWidth="1"/>
    <col min="8203" max="8203" width="5" style="56" bestFit="1" customWidth="1"/>
    <col min="8204" max="8207" width="10.28515625" style="56" customWidth="1"/>
    <col min="8208" max="8208" width="42.5703125" style="56" bestFit="1" customWidth="1"/>
    <col min="8209" max="8446" width="10.28515625" style="56"/>
    <col min="8447" max="8447" width="50" style="56" customWidth="1"/>
    <col min="8448" max="8448" width="23.5703125" style="56" bestFit="1" customWidth="1"/>
    <col min="8449" max="8449" width="6.5703125" style="56" customWidth="1"/>
    <col min="8450" max="8450" width="11.28515625" style="56" bestFit="1" customWidth="1"/>
    <col min="8451" max="8451" width="10.42578125" style="56" bestFit="1" customWidth="1"/>
    <col min="8452" max="8452" width="14.42578125" style="56" customWidth="1"/>
    <col min="8453" max="8453" width="5" style="56" bestFit="1" customWidth="1"/>
    <col min="8454" max="8454" width="10.28515625" style="56" customWidth="1"/>
    <col min="8455" max="8455" width="12" style="56" bestFit="1" customWidth="1"/>
    <col min="8456" max="8456" width="9.85546875" style="56" bestFit="1" customWidth="1"/>
    <col min="8457" max="8458" width="10.28515625" style="56" customWidth="1"/>
    <col min="8459" max="8459" width="5" style="56" bestFit="1" customWidth="1"/>
    <col min="8460" max="8463" width="10.28515625" style="56" customWidth="1"/>
    <col min="8464" max="8464" width="42.5703125" style="56" bestFit="1" customWidth="1"/>
    <col min="8465" max="8702" width="10.28515625" style="56"/>
    <col min="8703" max="8703" width="50" style="56" customWidth="1"/>
    <col min="8704" max="8704" width="23.5703125" style="56" bestFit="1" customWidth="1"/>
    <col min="8705" max="8705" width="6.5703125" style="56" customWidth="1"/>
    <col min="8706" max="8706" width="11.28515625" style="56" bestFit="1" customWidth="1"/>
    <col min="8707" max="8707" width="10.42578125" style="56" bestFit="1" customWidth="1"/>
    <col min="8708" max="8708" width="14.42578125" style="56" customWidth="1"/>
    <col min="8709" max="8709" width="5" style="56" bestFit="1" customWidth="1"/>
    <col min="8710" max="8710" width="10.28515625" style="56" customWidth="1"/>
    <col min="8711" max="8711" width="12" style="56" bestFit="1" customWidth="1"/>
    <col min="8712" max="8712" width="9.85546875" style="56" bestFit="1" customWidth="1"/>
    <col min="8713" max="8714" width="10.28515625" style="56" customWidth="1"/>
    <col min="8715" max="8715" width="5" style="56" bestFit="1" customWidth="1"/>
    <col min="8716" max="8719" width="10.28515625" style="56" customWidth="1"/>
    <col min="8720" max="8720" width="42.5703125" style="56" bestFit="1" customWidth="1"/>
    <col min="8721" max="8958" width="10.28515625" style="56"/>
    <col min="8959" max="8959" width="50" style="56" customWidth="1"/>
    <col min="8960" max="8960" width="23.5703125" style="56" bestFit="1" customWidth="1"/>
    <col min="8961" max="8961" width="6.5703125" style="56" customWidth="1"/>
    <col min="8962" max="8962" width="11.28515625" style="56" bestFit="1" customWidth="1"/>
    <col min="8963" max="8963" width="10.42578125" style="56" bestFit="1" customWidth="1"/>
    <col min="8964" max="8964" width="14.42578125" style="56" customWidth="1"/>
    <col min="8965" max="8965" width="5" style="56" bestFit="1" customWidth="1"/>
    <col min="8966" max="8966" width="10.28515625" style="56" customWidth="1"/>
    <col min="8967" max="8967" width="12" style="56" bestFit="1" customWidth="1"/>
    <col min="8968" max="8968" width="9.85546875" style="56" bestFit="1" customWidth="1"/>
    <col min="8969" max="8970" width="10.28515625" style="56" customWidth="1"/>
    <col min="8971" max="8971" width="5" style="56" bestFit="1" customWidth="1"/>
    <col min="8972" max="8975" width="10.28515625" style="56" customWidth="1"/>
    <col min="8976" max="8976" width="42.5703125" style="56" bestFit="1" customWidth="1"/>
    <col min="8977" max="9214" width="10.28515625" style="56"/>
    <col min="9215" max="9215" width="50" style="56" customWidth="1"/>
    <col min="9216" max="9216" width="23.5703125" style="56" bestFit="1" customWidth="1"/>
    <col min="9217" max="9217" width="6.5703125" style="56" customWidth="1"/>
    <col min="9218" max="9218" width="11.28515625" style="56" bestFit="1" customWidth="1"/>
    <col min="9219" max="9219" width="10.42578125" style="56" bestFit="1" customWidth="1"/>
    <col min="9220" max="9220" width="14.42578125" style="56" customWidth="1"/>
    <col min="9221" max="9221" width="5" style="56" bestFit="1" customWidth="1"/>
    <col min="9222" max="9222" width="10.28515625" style="56" customWidth="1"/>
    <col min="9223" max="9223" width="12" style="56" bestFit="1" customWidth="1"/>
    <col min="9224" max="9224" width="9.85546875" style="56" bestFit="1" customWidth="1"/>
    <col min="9225" max="9226" width="10.28515625" style="56" customWidth="1"/>
    <col min="9227" max="9227" width="5" style="56" bestFit="1" customWidth="1"/>
    <col min="9228" max="9231" width="10.28515625" style="56" customWidth="1"/>
    <col min="9232" max="9232" width="42.5703125" style="56" bestFit="1" customWidth="1"/>
    <col min="9233" max="9470" width="10.28515625" style="56"/>
    <col min="9471" max="9471" width="50" style="56" customWidth="1"/>
    <col min="9472" max="9472" width="23.5703125" style="56" bestFit="1" customWidth="1"/>
    <col min="9473" max="9473" width="6.5703125" style="56" customWidth="1"/>
    <col min="9474" max="9474" width="11.28515625" style="56" bestFit="1" customWidth="1"/>
    <col min="9475" max="9475" width="10.42578125" style="56" bestFit="1" customWidth="1"/>
    <col min="9476" max="9476" width="14.42578125" style="56" customWidth="1"/>
    <col min="9477" max="9477" width="5" style="56" bestFit="1" customWidth="1"/>
    <col min="9478" max="9478" width="10.28515625" style="56" customWidth="1"/>
    <col min="9479" max="9479" width="12" style="56" bestFit="1" customWidth="1"/>
    <col min="9480" max="9480" width="9.85546875" style="56" bestFit="1" customWidth="1"/>
    <col min="9481" max="9482" width="10.28515625" style="56" customWidth="1"/>
    <col min="9483" max="9483" width="5" style="56" bestFit="1" customWidth="1"/>
    <col min="9484" max="9487" width="10.28515625" style="56" customWidth="1"/>
    <col min="9488" max="9488" width="42.5703125" style="56" bestFit="1" customWidth="1"/>
    <col min="9489" max="9726" width="10.28515625" style="56"/>
    <col min="9727" max="9727" width="50" style="56" customWidth="1"/>
    <col min="9728" max="9728" width="23.5703125" style="56" bestFit="1" customWidth="1"/>
    <col min="9729" max="9729" width="6.5703125" style="56" customWidth="1"/>
    <col min="9730" max="9730" width="11.28515625" style="56" bestFit="1" customWidth="1"/>
    <col min="9731" max="9731" width="10.42578125" style="56" bestFit="1" customWidth="1"/>
    <col min="9732" max="9732" width="14.42578125" style="56" customWidth="1"/>
    <col min="9733" max="9733" width="5" style="56" bestFit="1" customWidth="1"/>
    <col min="9734" max="9734" width="10.28515625" style="56" customWidth="1"/>
    <col min="9735" max="9735" width="12" style="56" bestFit="1" customWidth="1"/>
    <col min="9736" max="9736" width="9.85546875" style="56" bestFit="1" customWidth="1"/>
    <col min="9737" max="9738" width="10.28515625" style="56" customWidth="1"/>
    <col min="9739" max="9739" width="5" style="56" bestFit="1" customWidth="1"/>
    <col min="9740" max="9743" width="10.28515625" style="56" customWidth="1"/>
    <col min="9744" max="9744" width="42.5703125" style="56" bestFit="1" customWidth="1"/>
    <col min="9745" max="9982" width="10.28515625" style="56"/>
    <col min="9983" max="9983" width="50" style="56" customWidth="1"/>
    <col min="9984" max="9984" width="23.5703125" style="56" bestFit="1" customWidth="1"/>
    <col min="9985" max="9985" width="6.5703125" style="56" customWidth="1"/>
    <col min="9986" max="9986" width="11.28515625" style="56" bestFit="1" customWidth="1"/>
    <col min="9987" max="9987" width="10.42578125" style="56" bestFit="1" customWidth="1"/>
    <col min="9988" max="9988" width="14.42578125" style="56" customWidth="1"/>
    <col min="9989" max="9989" width="5" style="56" bestFit="1" customWidth="1"/>
    <col min="9990" max="9990" width="10.28515625" style="56" customWidth="1"/>
    <col min="9991" max="9991" width="12" style="56" bestFit="1" customWidth="1"/>
    <col min="9992" max="9992" width="9.85546875" style="56" bestFit="1" customWidth="1"/>
    <col min="9993" max="9994" width="10.28515625" style="56" customWidth="1"/>
    <col min="9995" max="9995" width="5" style="56" bestFit="1" customWidth="1"/>
    <col min="9996" max="9999" width="10.28515625" style="56" customWidth="1"/>
    <col min="10000" max="10000" width="42.5703125" style="56" bestFit="1" customWidth="1"/>
    <col min="10001" max="10238" width="10.28515625" style="56"/>
    <col min="10239" max="10239" width="50" style="56" customWidth="1"/>
    <col min="10240" max="10240" width="23.5703125" style="56" bestFit="1" customWidth="1"/>
    <col min="10241" max="10241" width="6.5703125" style="56" customWidth="1"/>
    <col min="10242" max="10242" width="11.28515625" style="56" bestFit="1" customWidth="1"/>
    <col min="10243" max="10243" width="10.42578125" style="56" bestFit="1" customWidth="1"/>
    <col min="10244" max="10244" width="14.42578125" style="56" customWidth="1"/>
    <col min="10245" max="10245" width="5" style="56" bestFit="1" customWidth="1"/>
    <col min="10246" max="10246" width="10.28515625" style="56" customWidth="1"/>
    <col min="10247" max="10247" width="12" style="56" bestFit="1" customWidth="1"/>
    <col min="10248" max="10248" width="9.85546875" style="56" bestFit="1" customWidth="1"/>
    <col min="10249" max="10250" width="10.28515625" style="56" customWidth="1"/>
    <col min="10251" max="10251" width="5" style="56" bestFit="1" customWidth="1"/>
    <col min="10252" max="10255" width="10.28515625" style="56" customWidth="1"/>
    <col min="10256" max="10256" width="42.5703125" style="56" bestFit="1" customWidth="1"/>
    <col min="10257" max="10494" width="10.28515625" style="56"/>
    <col min="10495" max="10495" width="50" style="56" customWidth="1"/>
    <col min="10496" max="10496" width="23.5703125" style="56" bestFit="1" customWidth="1"/>
    <col min="10497" max="10497" width="6.5703125" style="56" customWidth="1"/>
    <col min="10498" max="10498" width="11.28515625" style="56" bestFit="1" customWidth="1"/>
    <col min="10499" max="10499" width="10.42578125" style="56" bestFit="1" customWidth="1"/>
    <col min="10500" max="10500" width="14.42578125" style="56" customWidth="1"/>
    <col min="10501" max="10501" width="5" style="56" bestFit="1" customWidth="1"/>
    <col min="10502" max="10502" width="10.28515625" style="56" customWidth="1"/>
    <col min="10503" max="10503" width="12" style="56" bestFit="1" customWidth="1"/>
    <col min="10504" max="10504" width="9.85546875" style="56" bestFit="1" customWidth="1"/>
    <col min="10505" max="10506" width="10.28515625" style="56" customWidth="1"/>
    <col min="10507" max="10507" width="5" style="56" bestFit="1" customWidth="1"/>
    <col min="10508" max="10511" width="10.28515625" style="56" customWidth="1"/>
    <col min="10512" max="10512" width="42.5703125" style="56" bestFit="1" customWidth="1"/>
    <col min="10513" max="10750" width="10.28515625" style="56"/>
    <col min="10751" max="10751" width="50" style="56" customWidth="1"/>
    <col min="10752" max="10752" width="23.5703125" style="56" bestFit="1" customWidth="1"/>
    <col min="10753" max="10753" width="6.5703125" style="56" customWidth="1"/>
    <col min="10754" max="10754" width="11.28515625" style="56" bestFit="1" customWidth="1"/>
    <col min="10755" max="10755" width="10.42578125" style="56" bestFit="1" customWidth="1"/>
    <col min="10756" max="10756" width="14.42578125" style="56" customWidth="1"/>
    <col min="10757" max="10757" width="5" style="56" bestFit="1" customWidth="1"/>
    <col min="10758" max="10758" width="10.28515625" style="56" customWidth="1"/>
    <col min="10759" max="10759" width="12" style="56" bestFit="1" customWidth="1"/>
    <col min="10760" max="10760" width="9.85546875" style="56" bestFit="1" customWidth="1"/>
    <col min="10761" max="10762" width="10.28515625" style="56" customWidth="1"/>
    <col min="10763" max="10763" width="5" style="56" bestFit="1" customWidth="1"/>
    <col min="10764" max="10767" width="10.28515625" style="56" customWidth="1"/>
    <col min="10768" max="10768" width="42.5703125" style="56" bestFit="1" customWidth="1"/>
    <col min="10769" max="11006" width="10.28515625" style="56"/>
    <col min="11007" max="11007" width="50" style="56" customWidth="1"/>
    <col min="11008" max="11008" width="23.5703125" style="56" bestFit="1" customWidth="1"/>
    <col min="11009" max="11009" width="6.5703125" style="56" customWidth="1"/>
    <col min="11010" max="11010" width="11.28515625" style="56" bestFit="1" customWidth="1"/>
    <col min="11011" max="11011" width="10.42578125" style="56" bestFit="1" customWidth="1"/>
    <col min="11012" max="11012" width="14.42578125" style="56" customWidth="1"/>
    <col min="11013" max="11013" width="5" style="56" bestFit="1" customWidth="1"/>
    <col min="11014" max="11014" width="10.28515625" style="56" customWidth="1"/>
    <col min="11015" max="11015" width="12" style="56" bestFit="1" customWidth="1"/>
    <col min="11016" max="11016" width="9.85546875" style="56" bestFit="1" customWidth="1"/>
    <col min="11017" max="11018" width="10.28515625" style="56" customWidth="1"/>
    <col min="11019" max="11019" width="5" style="56" bestFit="1" customWidth="1"/>
    <col min="11020" max="11023" width="10.28515625" style="56" customWidth="1"/>
    <col min="11024" max="11024" width="42.5703125" style="56" bestFit="1" customWidth="1"/>
    <col min="11025" max="11262" width="10.28515625" style="56"/>
    <col min="11263" max="11263" width="50" style="56" customWidth="1"/>
    <col min="11264" max="11264" width="23.5703125" style="56" bestFit="1" customWidth="1"/>
    <col min="11265" max="11265" width="6.5703125" style="56" customWidth="1"/>
    <col min="11266" max="11266" width="11.28515625" style="56" bestFit="1" customWidth="1"/>
    <col min="11267" max="11267" width="10.42578125" style="56" bestFit="1" customWidth="1"/>
    <col min="11268" max="11268" width="14.42578125" style="56" customWidth="1"/>
    <col min="11269" max="11269" width="5" style="56" bestFit="1" customWidth="1"/>
    <col min="11270" max="11270" width="10.28515625" style="56" customWidth="1"/>
    <col min="11271" max="11271" width="12" style="56" bestFit="1" customWidth="1"/>
    <col min="11272" max="11272" width="9.85546875" style="56" bestFit="1" customWidth="1"/>
    <col min="11273" max="11274" width="10.28515625" style="56" customWidth="1"/>
    <col min="11275" max="11275" width="5" style="56" bestFit="1" customWidth="1"/>
    <col min="11276" max="11279" width="10.28515625" style="56" customWidth="1"/>
    <col min="11280" max="11280" width="42.5703125" style="56" bestFit="1" customWidth="1"/>
    <col min="11281" max="11518" width="10.28515625" style="56"/>
    <col min="11519" max="11519" width="50" style="56" customWidth="1"/>
    <col min="11520" max="11520" width="23.5703125" style="56" bestFit="1" customWidth="1"/>
    <col min="11521" max="11521" width="6.5703125" style="56" customWidth="1"/>
    <col min="11522" max="11522" width="11.28515625" style="56" bestFit="1" customWidth="1"/>
    <col min="11523" max="11523" width="10.42578125" style="56" bestFit="1" customWidth="1"/>
    <col min="11524" max="11524" width="14.42578125" style="56" customWidth="1"/>
    <col min="11525" max="11525" width="5" style="56" bestFit="1" customWidth="1"/>
    <col min="11526" max="11526" width="10.28515625" style="56" customWidth="1"/>
    <col min="11527" max="11527" width="12" style="56" bestFit="1" customWidth="1"/>
    <col min="11528" max="11528" width="9.85546875" style="56" bestFit="1" customWidth="1"/>
    <col min="11529" max="11530" width="10.28515625" style="56" customWidth="1"/>
    <col min="11531" max="11531" width="5" style="56" bestFit="1" customWidth="1"/>
    <col min="11532" max="11535" width="10.28515625" style="56" customWidth="1"/>
    <col min="11536" max="11536" width="42.5703125" style="56" bestFit="1" customWidth="1"/>
    <col min="11537" max="11774" width="10.28515625" style="56"/>
    <col min="11775" max="11775" width="50" style="56" customWidth="1"/>
    <col min="11776" max="11776" width="23.5703125" style="56" bestFit="1" customWidth="1"/>
    <col min="11777" max="11777" width="6.5703125" style="56" customWidth="1"/>
    <col min="11778" max="11778" width="11.28515625" style="56" bestFit="1" customWidth="1"/>
    <col min="11779" max="11779" width="10.42578125" style="56" bestFit="1" customWidth="1"/>
    <col min="11780" max="11780" width="14.42578125" style="56" customWidth="1"/>
    <col min="11781" max="11781" width="5" style="56" bestFit="1" customWidth="1"/>
    <col min="11782" max="11782" width="10.28515625" style="56" customWidth="1"/>
    <col min="11783" max="11783" width="12" style="56" bestFit="1" customWidth="1"/>
    <col min="11784" max="11784" width="9.85546875" style="56" bestFit="1" customWidth="1"/>
    <col min="11785" max="11786" width="10.28515625" style="56" customWidth="1"/>
    <col min="11787" max="11787" width="5" style="56" bestFit="1" customWidth="1"/>
    <col min="11788" max="11791" width="10.28515625" style="56" customWidth="1"/>
    <col min="11792" max="11792" width="42.5703125" style="56" bestFit="1" customWidth="1"/>
    <col min="11793" max="12030" width="10.28515625" style="56"/>
    <col min="12031" max="12031" width="50" style="56" customWidth="1"/>
    <col min="12032" max="12032" width="23.5703125" style="56" bestFit="1" customWidth="1"/>
    <col min="12033" max="12033" width="6.5703125" style="56" customWidth="1"/>
    <col min="12034" max="12034" width="11.28515625" style="56" bestFit="1" customWidth="1"/>
    <col min="12035" max="12035" width="10.42578125" style="56" bestFit="1" customWidth="1"/>
    <col min="12036" max="12036" width="14.42578125" style="56" customWidth="1"/>
    <col min="12037" max="12037" width="5" style="56" bestFit="1" customWidth="1"/>
    <col min="12038" max="12038" width="10.28515625" style="56" customWidth="1"/>
    <col min="12039" max="12039" width="12" style="56" bestFit="1" customWidth="1"/>
    <col min="12040" max="12040" width="9.85546875" style="56" bestFit="1" customWidth="1"/>
    <col min="12041" max="12042" width="10.28515625" style="56" customWidth="1"/>
    <col min="12043" max="12043" width="5" style="56" bestFit="1" customWidth="1"/>
    <col min="12044" max="12047" width="10.28515625" style="56" customWidth="1"/>
    <col min="12048" max="12048" width="42.5703125" style="56" bestFit="1" customWidth="1"/>
    <col min="12049" max="12286" width="10.28515625" style="56"/>
    <col min="12287" max="12287" width="50" style="56" customWidth="1"/>
    <col min="12288" max="12288" width="23.5703125" style="56" bestFit="1" customWidth="1"/>
    <col min="12289" max="12289" width="6.5703125" style="56" customWidth="1"/>
    <col min="12290" max="12290" width="11.28515625" style="56" bestFit="1" customWidth="1"/>
    <col min="12291" max="12291" width="10.42578125" style="56" bestFit="1" customWidth="1"/>
    <col min="12292" max="12292" width="14.42578125" style="56" customWidth="1"/>
    <col min="12293" max="12293" width="5" style="56" bestFit="1" customWidth="1"/>
    <col min="12294" max="12294" width="10.28515625" style="56" customWidth="1"/>
    <col min="12295" max="12295" width="12" style="56" bestFit="1" customWidth="1"/>
    <col min="12296" max="12296" width="9.85546875" style="56" bestFit="1" customWidth="1"/>
    <col min="12297" max="12298" width="10.28515625" style="56" customWidth="1"/>
    <col min="12299" max="12299" width="5" style="56" bestFit="1" customWidth="1"/>
    <col min="12300" max="12303" width="10.28515625" style="56" customWidth="1"/>
    <col min="12304" max="12304" width="42.5703125" style="56" bestFit="1" customWidth="1"/>
    <col min="12305" max="12542" width="10.28515625" style="56"/>
    <col min="12543" max="12543" width="50" style="56" customWidth="1"/>
    <col min="12544" max="12544" width="23.5703125" style="56" bestFit="1" customWidth="1"/>
    <col min="12545" max="12545" width="6.5703125" style="56" customWidth="1"/>
    <col min="12546" max="12546" width="11.28515625" style="56" bestFit="1" customWidth="1"/>
    <col min="12547" max="12547" width="10.42578125" style="56" bestFit="1" customWidth="1"/>
    <col min="12548" max="12548" width="14.42578125" style="56" customWidth="1"/>
    <col min="12549" max="12549" width="5" style="56" bestFit="1" customWidth="1"/>
    <col min="12550" max="12550" width="10.28515625" style="56" customWidth="1"/>
    <col min="12551" max="12551" width="12" style="56" bestFit="1" customWidth="1"/>
    <col min="12552" max="12552" width="9.85546875" style="56" bestFit="1" customWidth="1"/>
    <col min="12553" max="12554" width="10.28515625" style="56" customWidth="1"/>
    <col min="12555" max="12555" width="5" style="56" bestFit="1" customWidth="1"/>
    <col min="12556" max="12559" width="10.28515625" style="56" customWidth="1"/>
    <col min="12560" max="12560" width="42.5703125" style="56" bestFit="1" customWidth="1"/>
    <col min="12561" max="12798" width="10.28515625" style="56"/>
    <col min="12799" max="12799" width="50" style="56" customWidth="1"/>
    <col min="12800" max="12800" width="23.5703125" style="56" bestFit="1" customWidth="1"/>
    <col min="12801" max="12801" width="6.5703125" style="56" customWidth="1"/>
    <col min="12802" max="12802" width="11.28515625" style="56" bestFit="1" customWidth="1"/>
    <col min="12803" max="12803" width="10.42578125" style="56" bestFit="1" customWidth="1"/>
    <col min="12804" max="12804" width="14.42578125" style="56" customWidth="1"/>
    <col min="12805" max="12805" width="5" style="56" bestFit="1" customWidth="1"/>
    <col min="12806" max="12806" width="10.28515625" style="56" customWidth="1"/>
    <col min="12807" max="12807" width="12" style="56" bestFit="1" customWidth="1"/>
    <col min="12808" max="12808" width="9.85546875" style="56" bestFit="1" customWidth="1"/>
    <col min="12809" max="12810" width="10.28515625" style="56" customWidth="1"/>
    <col min="12811" max="12811" width="5" style="56" bestFit="1" customWidth="1"/>
    <col min="12812" max="12815" width="10.28515625" style="56" customWidth="1"/>
    <col min="12816" max="12816" width="42.5703125" style="56" bestFit="1" customWidth="1"/>
    <col min="12817" max="13054" width="10.28515625" style="56"/>
    <col min="13055" max="13055" width="50" style="56" customWidth="1"/>
    <col min="13056" max="13056" width="23.5703125" style="56" bestFit="1" customWidth="1"/>
    <col min="13057" max="13057" width="6.5703125" style="56" customWidth="1"/>
    <col min="13058" max="13058" width="11.28515625" style="56" bestFit="1" customWidth="1"/>
    <col min="13059" max="13059" width="10.42578125" style="56" bestFit="1" customWidth="1"/>
    <col min="13060" max="13060" width="14.42578125" style="56" customWidth="1"/>
    <col min="13061" max="13061" width="5" style="56" bestFit="1" customWidth="1"/>
    <col min="13062" max="13062" width="10.28515625" style="56" customWidth="1"/>
    <col min="13063" max="13063" width="12" style="56" bestFit="1" customWidth="1"/>
    <col min="13064" max="13064" width="9.85546875" style="56" bestFit="1" customWidth="1"/>
    <col min="13065" max="13066" width="10.28515625" style="56" customWidth="1"/>
    <col min="13067" max="13067" width="5" style="56" bestFit="1" customWidth="1"/>
    <col min="13068" max="13071" width="10.28515625" style="56" customWidth="1"/>
    <col min="13072" max="13072" width="42.5703125" style="56" bestFit="1" customWidth="1"/>
    <col min="13073" max="13310" width="10.28515625" style="56"/>
    <col min="13311" max="13311" width="50" style="56" customWidth="1"/>
    <col min="13312" max="13312" width="23.5703125" style="56" bestFit="1" customWidth="1"/>
    <col min="13313" max="13313" width="6.5703125" style="56" customWidth="1"/>
    <col min="13314" max="13314" width="11.28515625" style="56" bestFit="1" customWidth="1"/>
    <col min="13315" max="13315" width="10.42578125" style="56" bestFit="1" customWidth="1"/>
    <col min="13316" max="13316" width="14.42578125" style="56" customWidth="1"/>
    <col min="13317" max="13317" width="5" style="56" bestFit="1" customWidth="1"/>
    <col min="13318" max="13318" width="10.28515625" style="56" customWidth="1"/>
    <col min="13319" max="13319" width="12" style="56" bestFit="1" customWidth="1"/>
    <col min="13320" max="13320" width="9.85546875" style="56" bestFit="1" customWidth="1"/>
    <col min="13321" max="13322" width="10.28515625" style="56" customWidth="1"/>
    <col min="13323" max="13323" width="5" style="56" bestFit="1" customWidth="1"/>
    <col min="13324" max="13327" width="10.28515625" style="56" customWidth="1"/>
    <col min="13328" max="13328" width="42.5703125" style="56" bestFit="1" customWidth="1"/>
    <col min="13329" max="13566" width="10.28515625" style="56"/>
    <col min="13567" max="13567" width="50" style="56" customWidth="1"/>
    <col min="13568" max="13568" width="23.5703125" style="56" bestFit="1" customWidth="1"/>
    <col min="13569" max="13569" width="6.5703125" style="56" customWidth="1"/>
    <col min="13570" max="13570" width="11.28515625" style="56" bestFit="1" customWidth="1"/>
    <col min="13571" max="13571" width="10.42578125" style="56" bestFit="1" customWidth="1"/>
    <col min="13572" max="13572" width="14.42578125" style="56" customWidth="1"/>
    <col min="13573" max="13573" width="5" style="56" bestFit="1" customWidth="1"/>
    <col min="13574" max="13574" width="10.28515625" style="56" customWidth="1"/>
    <col min="13575" max="13575" width="12" style="56" bestFit="1" customWidth="1"/>
    <col min="13576" max="13576" width="9.85546875" style="56" bestFit="1" customWidth="1"/>
    <col min="13577" max="13578" width="10.28515625" style="56" customWidth="1"/>
    <col min="13579" max="13579" width="5" style="56" bestFit="1" customWidth="1"/>
    <col min="13580" max="13583" width="10.28515625" style="56" customWidth="1"/>
    <col min="13584" max="13584" width="42.5703125" style="56" bestFit="1" customWidth="1"/>
    <col min="13585" max="13822" width="10.28515625" style="56"/>
    <col min="13823" max="13823" width="50" style="56" customWidth="1"/>
    <col min="13824" max="13824" width="23.5703125" style="56" bestFit="1" customWidth="1"/>
    <col min="13825" max="13825" width="6.5703125" style="56" customWidth="1"/>
    <col min="13826" max="13826" width="11.28515625" style="56" bestFit="1" customWidth="1"/>
    <col min="13827" max="13827" width="10.42578125" style="56" bestFit="1" customWidth="1"/>
    <col min="13828" max="13828" width="14.42578125" style="56" customWidth="1"/>
    <col min="13829" max="13829" width="5" style="56" bestFit="1" customWidth="1"/>
    <col min="13830" max="13830" width="10.28515625" style="56" customWidth="1"/>
    <col min="13831" max="13831" width="12" style="56" bestFit="1" customWidth="1"/>
    <col min="13832" max="13832" width="9.85546875" style="56" bestFit="1" customWidth="1"/>
    <col min="13833" max="13834" width="10.28515625" style="56" customWidth="1"/>
    <col min="13835" max="13835" width="5" style="56" bestFit="1" customWidth="1"/>
    <col min="13836" max="13839" width="10.28515625" style="56" customWidth="1"/>
    <col min="13840" max="13840" width="42.5703125" style="56" bestFit="1" customWidth="1"/>
    <col min="13841" max="14078" width="10.28515625" style="56"/>
    <col min="14079" max="14079" width="50" style="56" customWidth="1"/>
    <col min="14080" max="14080" width="23.5703125" style="56" bestFit="1" customWidth="1"/>
    <col min="14081" max="14081" width="6.5703125" style="56" customWidth="1"/>
    <col min="14082" max="14082" width="11.28515625" style="56" bestFit="1" customWidth="1"/>
    <col min="14083" max="14083" width="10.42578125" style="56" bestFit="1" customWidth="1"/>
    <col min="14084" max="14084" width="14.42578125" style="56" customWidth="1"/>
    <col min="14085" max="14085" width="5" style="56" bestFit="1" customWidth="1"/>
    <col min="14086" max="14086" width="10.28515625" style="56" customWidth="1"/>
    <col min="14087" max="14087" width="12" style="56" bestFit="1" customWidth="1"/>
    <col min="14088" max="14088" width="9.85546875" style="56" bestFit="1" customWidth="1"/>
    <col min="14089" max="14090" width="10.28515625" style="56" customWidth="1"/>
    <col min="14091" max="14091" width="5" style="56" bestFit="1" customWidth="1"/>
    <col min="14092" max="14095" width="10.28515625" style="56" customWidth="1"/>
    <col min="14096" max="14096" width="42.5703125" style="56" bestFit="1" customWidth="1"/>
    <col min="14097" max="14334" width="10.28515625" style="56"/>
    <col min="14335" max="14335" width="50" style="56" customWidth="1"/>
    <col min="14336" max="14336" width="23.5703125" style="56" bestFit="1" customWidth="1"/>
    <col min="14337" max="14337" width="6.5703125" style="56" customWidth="1"/>
    <col min="14338" max="14338" width="11.28515625" style="56" bestFit="1" customWidth="1"/>
    <col min="14339" max="14339" width="10.42578125" style="56" bestFit="1" customWidth="1"/>
    <col min="14340" max="14340" width="14.42578125" style="56" customWidth="1"/>
    <col min="14341" max="14341" width="5" style="56" bestFit="1" customWidth="1"/>
    <col min="14342" max="14342" width="10.28515625" style="56" customWidth="1"/>
    <col min="14343" max="14343" width="12" style="56" bestFit="1" customWidth="1"/>
    <col min="14344" max="14344" width="9.85546875" style="56" bestFit="1" customWidth="1"/>
    <col min="14345" max="14346" width="10.28515625" style="56" customWidth="1"/>
    <col min="14347" max="14347" width="5" style="56" bestFit="1" customWidth="1"/>
    <col min="14348" max="14351" width="10.28515625" style="56" customWidth="1"/>
    <col min="14352" max="14352" width="42.5703125" style="56" bestFit="1" customWidth="1"/>
    <col min="14353" max="14590" width="10.28515625" style="56"/>
    <col min="14591" max="14591" width="50" style="56" customWidth="1"/>
    <col min="14592" max="14592" width="23.5703125" style="56" bestFit="1" customWidth="1"/>
    <col min="14593" max="14593" width="6.5703125" style="56" customWidth="1"/>
    <col min="14594" max="14594" width="11.28515625" style="56" bestFit="1" customWidth="1"/>
    <col min="14595" max="14595" width="10.42578125" style="56" bestFit="1" customWidth="1"/>
    <col min="14596" max="14596" width="14.42578125" style="56" customWidth="1"/>
    <col min="14597" max="14597" width="5" style="56" bestFit="1" customWidth="1"/>
    <col min="14598" max="14598" width="10.28515625" style="56" customWidth="1"/>
    <col min="14599" max="14599" width="12" style="56" bestFit="1" customWidth="1"/>
    <col min="14600" max="14600" width="9.85546875" style="56" bestFit="1" customWidth="1"/>
    <col min="14601" max="14602" width="10.28515625" style="56" customWidth="1"/>
    <col min="14603" max="14603" width="5" style="56" bestFit="1" customWidth="1"/>
    <col min="14604" max="14607" width="10.28515625" style="56" customWidth="1"/>
    <col min="14608" max="14608" width="42.5703125" style="56" bestFit="1" customWidth="1"/>
    <col min="14609" max="14846" width="10.28515625" style="56"/>
    <col min="14847" max="14847" width="50" style="56" customWidth="1"/>
    <col min="14848" max="14848" width="23.5703125" style="56" bestFit="1" customWidth="1"/>
    <col min="14849" max="14849" width="6.5703125" style="56" customWidth="1"/>
    <col min="14850" max="14850" width="11.28515625" style="56" bestFit="1" customWidth="1"/>
    <col min="14851" max="14851" width="10.42578125" style="56" bestFit="1" customWidth="1"/>
    <col min="14852" max="14852" width="14.42578125" style="56" customWidth="1"/>
    <col min="14853" max="14853" width="5" style="56" bestFit="1" customWidth="1"/>
    <col min="14854" max="14854" width="10.28515625" style="56" customWidth="1"/>
    <col min="14855" max="14855" width="12" style="56" bestFit="1" customWidth="1"/>
    <col min="14856" max="14856" width="9.85546875" style="56" bestFit="1" customWidth="1"/>
    <col min="14857" max="14858" width="10.28515625" style="56" customWidth="1"/>
    <col min="14859" max="14859" width="5" style="56" bestFit="1" customWidth="1"/>
    <col min="14860" max="14863" width="10.28515625" style="56" customWidth="1"/>
    <col min="14864" max="14864" width="42.5703125" style="56" bestFit="1" customWidth="1"/>
    <col min="14865" max="15102" width="10.28515625" style="56"/>
    <col min="15103" max="15103" width="50" style="56" customWidth="1"/>
    <col min="15104" max="15104" width="23.5703125" style="56" bestFit="1" customWidth="1"/>
    <col min="15105" max="15105" width="6.5703125" style="56" customWidth="1"/>
    <col min="15106" max="15106" width="11.28515625" style="56" bestFit="1" customWidth="1"/>
    <col min="15107" max="15107" width="10.42578125" style="56" bestFit="1" customWidth="1"/>
    <col min="15108" max="15108" width="14.42578125" style="56" customWidth="1"/>
    <col min="15109" max="15109" width="5" style="56" bestFit="1" customWidth="1"/>
    <col min="15110" max="15110" width="10.28515625" style="56" customWidth="1"/>
    <col min="15111" max="15111" width="12" style="56" bestFit="1" customWidth="1"/>
    <col min="15112" max="15112" width="9.85546875" style="56" bestFit="1" customWidth="1"/>
    <col min="15113" max="15114" width="10.28515625" style="56" customWidth="1"/>
    <col min="15115" max="15115" width="5" style="56" bestFit="1" customWidth="1"/>
    <col min="15116" max="15119" width="10.28515625" style="56" customWidth="1"/>
    <col min="15120" max="15120" width="42.5703125" style="56" bestFit="1" customWidth="1"/>
    <col min="15121" max="15358" width="10.28515625" style="56"/>
    <col min="15359" max="15359" width="50" style="56" customWidth="1"/>
    <col min="15360" max="15360" width="23.5703125" style="56" bestFit="1" customWidth="1"/>
    <col min="15361" max="15361" width="6.5703125" style="56" customWidth="1"/>
    <col min="15362" max="15362" width="11.28515625" style="56" bestFit="1" customWidth="1"/>
    <col min="15363" max="15363" width="10.42578125" style="56" bestFit="1" customWidth="1"/>
    <col min="15364" max="15364" width="14.42578125" style="56" customWidth="1"/>
    <col min="15365" max="15365" width="5" style="56" bestFit="1" customWidth="1"/>
    <col min="15366" max="15366" width="10.28515625" style="56" customWidth="1"/>
    <col min="15367" max="15367" width="12" style="56" bestFit="1" customWidth="1"/>
    <col min="15368" max="15368" width="9.85546875" style="56" bestFit="1" customWidth="1"/>
    <col min="15369" max="15370" width="10.28515625" style="56" customWidth="1"/>
    <col min="15371" max="15371" width="5" style="56" bestFit="1" customWidth="1"/>
    <col min="15372" max="15375" width="10.28515625" style="56" customWidth="1"/>
    <col min="15376" max="15376" width="42.5703125" style="56" bestFit="1" customWidth="1"/>
    <col min="15377" max="15614" width="10.28515625" style="56"/>
    <col min="15615" max="15615" width="50" style="56" customWidth="1"/>
    <col min="15616" max="15616" width="23.5703125" style="56" bestFit="1" customWidth="1"/>
    <col min="15617" max="15617" width="6.5703125" style="56" customWidth="1"/>
    <col min="15618" max="15618" width="11.28515625" style="56" bestFit="1" customWidth="1"/>
    <col min="15619" max="15619" width="10.42578125" style="56" bestFit="1" customWidth="1"/>
    <col min="15620" max="15620" width="14.42578125" style="56" customWidth="1"/>
    <col min="15621" max="15621" width="5" style="56" bestFit="1" customWidth="1"/>
    <col min="15622" max="15622" width="10.28515625" style="56" customWidth="1"/>
    <col min="15623" max="15623" width="12" style="56" bestFit="1" customWidth="1"/>
    <col min="15624" max="15624" width="9.85546875" style="56" bestFit="1" customWidth="1"/>
    <col min="15625" max="15626" width="10.28515625" style="56" customWidth="1"/>
    <col min="15627" max="15627" width="5" style="56" bestFit="1" customWidth="1"/>
    <col min="15628" max="15631" width="10.28515625" style="56" customWidth="1"/>
    <col min="15632" max="15632" width="42.5703125" style="56" bestFit="1" customWidth="1"/>
    <col min="15633" max="15870" width="10.28515625" style="56"/>
    <col min="15871" max="15871" width="50" style="56" customWidth="1"/>
    <col min="15872" max="15872" width="23.5703125" style="56" bestFit="1" customWidth="1"/>
    <col min="15873" max="15873" width="6.5703125" style="56" customWidth="1"/>
    <col min="15874" max="15874" width="11.28515625" style="56" bestFit="1" customWidth="1"/>
    <col min="15875" max="15875" width="10.42578125" style="56" bestFit="1" customWidth="1"/>
    <col min="15876" max="15876" width="14.42578125" style="56" customWidth="1"/>
    <col min="15877" max="15877" width="5" style="56" bestFit="1" customWidth="1"/>
    <col min="15878" max="15878" width="10.28515625" style="56" customWidth="1"/>
    <col min="15879" max="15879" width="12" style="56" bestFit="1" customWidth="1"/>
    <col min="15880" max="15880" width="9.85546875" style="56" bestFit="1" customWidth="1"/>
    <col min="15881" max="15882" width="10.28515625" style="56" customWidth="1"/>
    <col min="15883" max="15883" width="5" style="56" bestFit="1" customWidth="1"/>
    <col min="15884" max="15887" width="10.28515625" style="56" customWidth="1"/>
    <col min="15888" max="15888" width="42.5703125" style="56" bestFit="1" customWidth="1"/>
    <col min="15889" max="16126" width="10.28515625" style="56"/>
    <col min="16127" max="16127" width="50" style="56" customWidth="1"/>
    <col min="16128" max="16128" width="23.5703125" style="56" bestFit="1" customWidth="1"/>
    <col min="16129" max="16129" width="6.5703125" style="56" customWidth="1"/>
    <col min="16130" max="16130" width="11.28515625" style="56" bestFit="1" customWidth="1"/>
    <col min="16131" max="16131" width="10.42578125" style="56" bestFit="1" customWidth="1"/>
    <col min="16132" max="16132" width="14.42578125" style="56" customWidth="1"/>
    <col min="16133" max="16133" width="5" style="56" bestFit="1" customWidth="1"/>
    <col min="16134" max="16134" width="10.28515625" style="56" customWidth="1"/>
    <col min="16135" max="16135" width="12" style="56" bestFit="1" customWidth="1"/>
    <col min="16136" max="16136" width="9.85546875" style="56" bestFit="1" customWidth="1"/>
    <col min="16137" max="16138" width="10.28515625" style="56" customWidth="1"/>
    <col min="16139" max="16139" width="5" style="56" bestFit="1" customWidth="1"/>
    <col min="16140" max="16143" width="10.28515625" style="56" customWidth="1"/>
    <col min="16144" max="16144" width="42.5703125" style="56" bestFit="1" customWidth="1"/>
    <col min="16145" max="16384" width="10.28515625" style="56"/>
  </cols>
  <sheetData>
    <row r="1" spans="1:4" ht="13.5" customHeight="1">
      <c r="C1" s="77"/>
      <c r="D1" s="73"/>
    </row>
    <row r="2" spans="1:4">
      <c r="A2" s="81" t="s">
        <v>55</v>
      </c>
      <c r="B2" s="82" t="s">
        <v>56</v>
      </c>
      <c r="C2" s="82" t="s">
        <v>57</v>
      </c>
      <c r="D2" s="83" t="s">
        <v>71</v>
      </c>
    </row>
    <row r="3" spans="1:4" ht="12.75" customHeight="1">
      <c r="A3" s="91" t="s">
        <v>68</v>
      </c>
      <c r="B3" s="82"/>
      <c r="C3" s="82"/>
      <c r="D3" s="83"/>
    </row>
    <row r="4" spans="1:4" ht="12.75" customHeight="1">
      <c r="A4" s="78" t="s">
        <v>70</v>
      </c>
      <c r="B4" s="79">
        <v>1</v>
      </c>
      <c r="C4" s="101">
        <f>'Capital de trabajo'!F5</f>
        <v>105750</v>
      </c>
      <c r="D4" s="97">
        <f>C4*12</f>
        <v>1269000</v>
      </c>
    </row>
    <row r="5" spans="1:4">
      <c r="A5" s="57" t="s">
        <v>11</v>
      </c>
      <c r="B5" s="58">
        <v>1</v>
      </c>
      <c r="C5" s="101">
        <f>'Capital de trabajo'!F6</f>
        <v>51700</v>
      </c>
      <c r="D5" s="98">
        <f t="shared" ref="D5:D11" si="0">C5*12</f>
        <v>620400</v>
      </c>
    </row>
    <row r="6" spans="1:4">
      <c r="A6" s="78" t="s">
        <v>65</v>
      </c>
      <c r="B6" s="79">
        <v>1</v>
      </c>
      <c r="C6" s="101">
        <f>'Capital de trabajo'!F7</f>
        <v>37600</v>
      </c>
      <c r="D6" s="97">
        <f t="shared" si="0"/>
        <v>451200</v>
      </c>
    </row>
    <row r="7" spans="1:4">
      <c r="A7" s="57" t="s">
        <v>13</v>
      </c>
      <c r="B7" s="58">
        <v>1</v>
      </c>
      <c r="C7" s="101">
        <f>'Capital de trabajo'!F8</f>
        <v>37600</v>
      </c>
      <c r="D7" s="98">
        <f t="shared" si="0"/>
        <v>451200</v>
      </c>
    </row>
    <row r="8" spans="1:4">
      <c r="A8" s="78" t="s">
        <v>14</v>
      </c>
      <c r="B8" s="79">
        <v>1</v>
      </c>
      <c r="C8" s="101">
        <f>'Capital de trabajo'!F9</f>
        <v>37600</v>
      </c>
      <c r="D8" s="97">
        <f t="shared" si="0"/>
        <v>451200</v>
      </c>
    </row>
    <row r="9" spans="1:4">
      <c r="A9" s="57" t="s">
        <v>15</v>
      </c>
      <c r="B9" s="58">
        <v>1</v>
      </c>
      <c r="C9" s="101">
        <f>'Capital de trabajo'!F10</f>
        <v>25850</v>
      </c>
      <c r="D9" s="98">
        <f t="shared" si="0"/>
        <v>310200</v>
      </c>
    </row>
    <row r="10" spans="1:4">
      <c r="A10" s="78" t="s">
        <v>16</v>
      </c>
      <c r="B10" s="79">
        <v>1</v>
      </c>
      <c r="C10" s="101">
        <f>'Capital de trabajo'!F11</f>
        <v>25850</v>
      </c>
      <c r="D10" s="97">
        <f t="shared" si="0"/>
        <v>310200</v>
      </c>
    </row>
    <row r="11" spans="1:4">
      <c r="A11" s="57" t="s">
        <v>17</v>
      </c>
      <c r="B11" s="58">
        <v>1</v>
      </c>
      <c r="C11" s="101">
        <f>'Capital de trabajo'!F12</f>
        <v>25850</v>
      </c>
      <c r="D11" s="99">
        <f t="shared" si="0"/>
        <v>310200</v>
      </c>
    </row>
    <row r="12" spans="1:4">
      <c r="A12" s="124" t="s">
        <v>88</v>
      </c>
      <c r="B12" s="79">
        <f>SUM(B4:B11)</f>
        <v>8</v>
      </c>
      <c r="C12" s="101"/>
      <c r="D12" s="100">
        <f>SUM(D4:D11)</f>
        <v>4173600</v>
      </c>
    </row>
    <row r="13" spans="1:4" ht="2.25" customHeight="1">
      <c r="C13" s="77"/>
      <c r="D13" s="73"/>
    </row>
    <row r="14" spans="1:4">
      <c r="A14" s="84" t="s">
        <v>59</v>
      </c>
      <c r="B14" s="85" t="s">
        <v>56</v>
      </c>
      <c r="C14" s="85" t="s">
        <v>60</v>
      </c>
      <c r="D14" s="86" t="s">
        <v>58</v>
      </c>
    </row>
    <row r="15" spans="1:4">
      <c r="A15" s="90" t="s">
        <v>69</v>
      </c>
      <c r="B15" s="85"/>
      <c r="C15" s="85"/>
      <c r="D15" s="86"/>
    </row>
    <row r="16" spans="1:4">
      <c r="A16" s="87" t="s">
        <v>66</v>
      </c>
      <c r="B16" s="88">
        <v>1</v>
      </c>
      <c r="C16" s="102">
        <f>'Capital de trabajo'!F15</f>
        <v>10215</v>
      </c>
      <c r="D16" s="103">
        <f>C16*12</f>
        <v>122580</v>
      </c>
    </row>
    <row r="17" spans="1:13">
      <c r="A17" s="57" t="s">
        <v>20</v>
      </c>
      <c r="B17" s="63">
        <v>1</v>
      </c>
      <c r="C17" s="102">
        <f>'Capital de trabajo'!F16</f>
        <v>12485</v>
      </c>
      <c r="D17" s="98">
        <f>C17*12</f>
        <v>149820</v>
      </c>
    </row>
    <row r="18" spans="1:13">
      <c r="A18" s="87" t="s">
        <v>22</v>
      </c>
      <c r="B18" s="88">
        <v>1</v>
      </c>
      <c r="C18" s="102">
        <f>'Capital de trabajo'!F17</f>
        <v>12485</v>
      </c>
      <c r="D18" s="103">
        <f t="shared" ref="D17:D19" si="1">C18*12</f>
        <v>149820</v>
      </c>
    </row>
    <row r="19" spans="1:13">
      <c r="A19" s="57" t="s">
        <v>21</v>
      </c>
      <c r="B19" s="63">
        <v>1</v>
      </c>
      <c r="C19" s="102">
        <f>'Capital de trabajo'!F18</f>
        <v>22700</v>
      </c>
      <c r="D19" s="98">
        <f t="shared" si="1"/>
        <v>272400</v>
      </c>
    </row>
    <row r="20" spans="1:13">
      <c r="A20" s="120" t="s">
        <v>87</v>
      </c>
      <c r="B20" s="89">
        <f>SUM(B16:B19)</f>
        <v>4</v>
      </c>
      <c r="C20" s="104"/>
      <c r="D20" s="104">
        <f>SUM(D16:D19)</f>
        <v>694620</v>
      </c>
    </row>
    <row r="21" spans="1:13">
      <c r="A21" s="56"/>
      <c r="B21" s="65"/>
      <c r="C21" s="66"/>
      <c r="D21" s="66"/>
    </row>
    <row r="22" spans="1:13" ht="12">
      <c r="A22" s="92" t="s">
        <v>95</v>
      </c>
      <c r="B22" s="93">
        <f>B12+B20</f>
        <v>12</v>
      </c>
      <c r="C22" s="94"/>
      <c r="D22" s="118">
        <f>SUM(D12+D20)</f>
        <v>4868220</v>
      </c>
      <c r="G22" s="60"/>
      <c r="H22" s="60"/>
    </row>
    <row r="23" spans="1:13">
      <c r="A23" s="67"/>
      <c r="B23" s="68"/>
      <c r="C23" s="69"/>
      <c r="D23" s="69"/>
    </row>
    <row r="24" spans="1:13">
      <c r="A24" s="199" t="s">
        <v>54</v>
      </c>
      <c r="B24" s="199"/>
      <c r="C24" s="199"/>
      <c r="D24" s="199"/>
      <c r="E24" s="199"/>
      <c r="F24" s="199"/>
      <c r="G24" s="199"/>
      <c r="H24" s="199"/>
      <c r="I24" s="199"/>
      <c r="J24" s="199"/>
      <c r="K24" s="199"/>
      <c r="L24" s="199"/>
      <c r="M24" s="199"/>
    </row>
    <row r="25" spans="1:13" ht="11.25" customHeight="1">
      <c r="A25" s="95"/>
      <c r="B25" s="200" t="s">
        <v>61</v>
      </c>
      <c r="C25" s="201"/>
      <c r="D25" s="201"/>
      <c r="E25" s="202" t="s">
        <v>62</v>
      </c>
      <c r="F25" s="203"/>
      <c r="G25" s="204"/>
      <c r="H25" s="202" t="s">
        <v>63</v>
      </c>
      <c r="I25" s="203"/>
      <c r="J25" s="204"/>
      <c r="K25" s="202" t="s">
        <v>64</v>
      </c>
      <c r="L25" s="203"/>
      <c r="M25" s="204"/>
    </row>
    <row r="26" spans="1:13">
      <c r="A26" s="64"/>
      <c r="B26" s="65"/>
      <c r="C26" s="66"/>
      <c r="D26" s="66"/>
    </row>
    <row r="27" spans="1:13" ht="22.5">
      <c r="A27" s="105" t="s">
        <v>55</v>
      </c>
      <c r="B27" s="106" t="s">
        <v>56</v>
      </c>
      <c r="C27" s="106" t="s">
        <v>57</v>
      </c>
      <c r="D27" s="107" t="s">
        <v>71</v>
      </c>
      <c r="E27" s="106" t="s">
        <v>56</v>
      </c>
      <c r="F27" s="106" t="s">
        <v>57</v>
      </c>
      <c r="G27" s="107" t="s">
        <v>71</v>
      </c>
      <c r="H27" s="106" t="s">
        <v>56</v>
      </c>
      <c r="I27" s="106" t="s">
        <v>57</v>
      </c>
      <c r="J27" s="107" t="s">
        <v>71</v>
      </c>
      <c r="K27" s="106" t="s">
        <v>56</v>
      </c>
      <c r="L27" s="106" t="s">
        <v>57</v>
      </c>
      <c r="M27" s="107" t="s">
        <v>71</v>
      </c>
    </row>
    <row r="28" spans="1:13" ht="42">
      <c r="A28" s="108" t="s">
        <v>94</v>
      </c>
      <c r="B28" s="106"/>
      <c r="C28" s="106"/>
      <c r="D28" s="107"/>
      <c r="E28" s="106"/>
      <c r="F28" s="106"/>
      <c r="G28" s="107"/>
      <c r="H28" s="106"/>
      <c r="I28" s="106"/>
      <c r="J28" s="107"/>
      <c r="K28" s="106"/>
      <c r="L28" s="106"/>
      <c r="M28" s="107"/>
    </row>
    <row r="29" spans="1:13">
      <c r="A29" s="109" t="s">
        <v>70</v>
      </c>
      <c r="B29" s="110">
        <v>1</v>
      </c>
      <c r="C29" s="113">
        <f t="shared" ref="C29:C36" si="2">C4</f>
        <v>105750</v>
      </c>
      <c r="D29" s="114">
        <f>B29*C29*12</f>
        <v>1269000</v>
      </c>
      <c r="E29" s="110">
        <v>1</v>
      </c>
      <c r="F29" s="114">
        <f t="shared" ref="F29:F36" si="3">C29*1.04</f>
        <v>109980</v>
      </c>
      <c r="G29" s="114">
        <f>E29*F29*12</f>
        <v>1319760</v>
      </c>
      <c r="H29" s="110">
        <v>1</v>
      </c>
      <c r="I29" s="114">
        <f>F29*1.04</f>
        <v>114379.2</v>
      </c>
      <c r="J29" s="114">
        <f>H29*I29*12</f>
        <v>1372550.4</v>
      </c>
      <c r="K29" s="110">
        <v>1</v>
      </c>
      <c r="L29" s="114">
        <f>I29*1.04</f>
        <v>118954.368</v>
      </c>
      <c r="M29" s="114">
        <f>K29*L29*12</f>
        <v>1427452.416</v>
      </c>
    </row>
    <row r="30" spans="1:13">
      <c r="A30" s="57" t="s">
        <v>11</v>
      </c>
      <c r="B30" s="58">
        <v>1</v>
      </c>
      <c r="C30" s="99">
        <f t="shared" si="2"/>
        <v>51700</v>
      </c>
      <c r="D30" s="99">
        <f t="shared" ref="D30:D35" si="4">B30*C30*12</f>
        <v>620400</v>
      </c>
      <c r="E30" s="58">
        <v>1</v>
      </c>
      <c r="F30" s="99">
        <f t="shared" si="3"/>
        <v>53768</v>
      </c>
      <c r="G30" s="99">
        <f t="shared" ref="G30:G36" si="5">E30*F30*12</f>
        <v>645216</v>
      </c>
      <c r="H30" s="58">
        <v>1</v>
      </c>
      <c r="I30" s="99">
        <f t="shared" ref="I30:I36" si="6">F30*1.04</f>
        <v>55918.720000000001</v>
      </c>
      <c r="J30" s="99">
        <f t="shared" ref="J30:J36" si="7">H30*I30*12</f>
        <v>671024.64000000001</v>
      </c>
      <c r="K30" s="58">
        <v>1</v>
      </c>
      <c r="L30" s="99">
        <f t="shared" ref="L30:L36" si="8">I30*1.04</f>
        <v>58155.468800000002</v>
      </c>
      <c r="M30" s="99">
        <f t="shared" ref="M30:M36" si="9">K30*L30*12</f>
        <v>697865.62560000003</v>
      </c>
    </row>
    <row r="31" spans="1:13">
      <c r="A31" s="109" t="s">
        <v>65</v>
      </c>
      <c r="B31" s="110">
        <v>1</v>
      </c>
      <c r="C31" s="113">
        <f t="shared" si="2"/>
        <v>37600</v>
      </c>
      <c r="D31" s="114">
        <f t="shared" si="4"/>
        <v>451200</v>
      </c>
      <c r="E31" s="110">
        <v>1</v>
      </c>
      <c r="F31" s="114">
        <f t="shared" si="3"/>
        <v>39104</v>
      </c>
      <c r="G31" s="114">
        <f t="shared" si="5"/>
        <v>469248</v>
      </c>
      <c r="H31" s="110">
        <v>1</v>
      </c>
      <c r="I31" s="114">
        <f t="shared" si="6"/>
        <v>40668.160000000003</v>
      </c>
      <c r="J31" s="114">
        <f t="shared" si="7"/>
        <v>488017.92000000004</v>
      </c>
      <c r="K31" s="110">
        <v>1</v>
      </c>
      <c r="L31" s="114">
        <f t="shared" si="8"/>
        <v>42294.886400000003</v>
      </c>
      <c r="M31" s="114">
        <f t="shared" si="9"/>
        <v>507538.63680000004</v>
      </c>
    </row>
    <row r="32" spans="1:13">
      <c r="A32" s="57" t="s">
        <v>13</v>
      </c>
      <c r="B32" s="58">
        <v>1</v>
      </c>
      <c r="C32" s="99">
        <f t="shared" si="2"/>
        <v>37600</v>
      </c>
      <c r="D32" s="99">
        <f t="shared" si="4"/>
        <v>451200</v>
      </c>
      <c r="E32" s="58">
        <v>1</v>
      </c>
      <c r="F32" s="99">
        <f t="shared" si="3"/>
        <v>39104</v>
      </c>
      <c r="G32" s="99">
        <f t="shared" si="5"/>
        <v>469248</v>
      </c>
      <c r="H32" s="58">
        <v>1</v>
      </c>
      <c r="I32" s="99">
        <f t="shared" si="6"/>
        <v>40668.160000000003</v>
      </c>
      <c r="J32" s="99">
        <f t="shared" si="7"/>
        <v>488017.92000000004</v>
      </c>
      <c r="K32" s="58">
        <v>1</v>
      </c>
      <c r="L32" s="99">
        <f t="shared" si="8"/>
        <v>42294.886400000003</v>
      </c>
      <c r="M32" s="99">
        <f t="shared" si="9"/>
        <v>507538.63680000004</v>
      </c>
    </row>
    <row r="33" spans="1:13">
      <c r="A33" s="109" t="s">
        <v>14</v>
      </c>
      <c r="B33" s="110">
        <v>1</v>
      </c>
      <c r="C33" s="113">
        <f t="shared" si="2"/>
        <v>37600</v>
      </c>
      <c r="D33" s="114">
        <f t="shared" si="4"/>
        <v>451200</v>
      </c>
      <c r="E33" s="110">
        <v>1</v>
      </c>
      <c r="F33" s="114">
        <f t="shared" si="3"/>
        <v>39104</v>
      </c>
      <c r="G33" s="114">
        <f t="shared" si="5"/>
        <v>469248</v>
      </c>
      <c r="H33" s="110">
        <v>1</v>
      </c>
      <c r="I33" s="114">
        <f t="shared" si="6"/>
        <v>40668.160000000003</v>
      </c>
      <c r="J33" s="114">
        <f t="shared" si="7"/>
        <v>488017.92000000004</v>
      </c>
      <c r="K33" s="110">
        <v>1</v>
      </c>
      <c r="L33" s="114">
        <f t="shared" si="8"/>
        <v>42294.886400000003</v>
      </c>
      <c r="M33" s="114">
        <f t="shared" si="9"/>
        <v>507538.63680000004</v>
      </c>
    </row>
    <row r="34" spans="1:13">
      <c r="A34" s="57" t="s">
        <v>15</v>
      </c>
      <c r="B34" s="58">
        <v>3</v>
      </c>
      <c r="C34" s="99">
        <f t="shared" si="2"/>
        <v>25850</v>
      </c>
      <c r="D34" s="99">
        <f t="shared" si="4"/>
        <v>930600</v>
      </c>
      <c r="E34" s="58">
        <v>3</v>
      </c>
      <c r="F34" s="99">
        <f t="shared" si="3"/>
        <v>26884</v>
      </c>
      <c r="G34" s="99">
        <f t="shared" si="5"/>
        <v>967824</v>
      </c>
      <c r="H34" s="58">
        <v>5</v>
      </c>
      <c r="I34" s="99">
        <f t="shared" si="6"/>
        <v>27959.360000000001</v>
      </c>
      <c r="J34" s="99">
        <f t="shared" si="7"/>
        <v>1677561.5999999999</v>
      </c>
      <c r="K34" s="58">
        <v>5</v>
      </c>
      <c r="L34" s="99">
        <f t="shared" si="8"/>
        <v>29077.734400000001</v>
      </c>
      <c r="M34" s="99">
        <f t="shared" si="9"/>
        <v>1744664.0640000002</v>
      </c>
    </row>
    <row r="35" spans="1:13">
      <c r="A35" s="109" t="s">
        <v>16</v>
      </c>
      <c r="B35" s="110">
        <v>2</v>
      </c>
      <c r="C35" s="113">
        <f t="shared" si="2"/>
        <v>25850</v>
      </c>
      <c r="D35" s="114">
        <f t="shared" si="4"/>
        <v>620400</v>
      </c>
      <c r="E35" s="110">
        <v>4</v>
      </c>
      <c r="F35" s="114">
        <f t="shared" si="3"/>
        <v>26884</v>
      </c>
      <c r="G35" s="114">
        <f t="shared" si="5"/>
        <v>1290432</v>
      </c>
      <c r="H35" s="110">
        <v>4</v>
      </c>
      <c r="I35" s="114">
        <f t="shared" si="6"/>
        <v>27959.360000000001</v>
      </c>
      <c r="J35" s="114">
        <f t="shared" si="7"/>
        <v>1342049.28</v>
      </c>
      <c r="K35" s="110">
        <v>5</v>
      </c>
      <c r="L35" s="114">
        <f t="shared" si="8"/>
        <v>29077.734400000001</v>
      </c>
      <c r="M35" s="114">
        <f t="shared" si="9"/>
        <v>1744664.0640000002</v>
      </c>
    </row>
    <row r="36" spans="1:13">
      <c r="A36" s="57" t="s">
        <v>17</v>
      </c>
      <c r="B36" s="58">
        <v>2</v>
      </c>
      <c r="C36" s="99">
        <f t="shared" si="2"/>
        <v>25850</v>
      </c>
      <c r="D36" s="99">
        <f>B36*C36*12</f>
        <v>620400</v>
      </c>
      <c r="E36" s="58">
        <v>4</v>
      </c>
      <c r="F36" s="99">
        <f t="shared" si="3"/>
        <v>26884</v>
      </c>
      <c r="G36" s="99">
        <f t="shared" si="5"/>
        <v>1290432</v>
      </c>
      <c r="H36" s="58">
        <v>4</v>
      </c>
      <c r="I36" s="99">
        <f t="shared" si="6"/>
        <v>27959.360000000001</v>
      </c>
      <c r="J36" s="99">
        <f t="shared" si="7"/>
        <v>1342049.28</v>
      </c>
      <c r="K36" s="58">
        <v>5</v>
      </c>
      <c r="L36" s="99">
        <f t="shared" si="8"/>
        <v>29077.734400000001</v>
      </c>
      <c r="M36" s="99">
        <f t="shared" si="9"/>
        <v>1744664.0640000002</v>
      </c>
    </row>
    <row r="37" spans="1:13">
      <c r="A37" s="121" t="s">
        <v>93</v>
      </c>
      <c r="B37" s="110"/>
      <c r="C37" s="111"/>
      <c r="D37" s="114">
        <f>D12</f>
        <v>4173600</v>
      </c>
      <c r="E37" s="110"/>
      <c r="F37" s="111"/>
      <c r="G37" s="112"/>
      <c r="H37" s="110"/>
      <c r="I37" s="111"/>
      <c r="J37" s="112"/>
      <c r="K37" s="110"/>
      <c r="L37" s="111"/>
      <c r="M37" s="112"/>
    </row>
    <row r="38" spans="1:13">
      <c r="A38" s="80" t="s">
        <v>67</v>
      </c>
      <c r="B38" s="58"/>
      <c r="C38" s="71"/>
      <c r="D38" s="99">
        <f>SUM(D29:D36)</f>
        <v>5414400</v>
      </c>
      <c r="E38" s="58"/>
      <c r="F38" s="71"/>
      <c r="G38" s="99">
        <f>SUM(G29:G37)</f>
        <v>6921408</v>
      </c>
      <c r="H38" s="58"/>
      <c r="I38" s="71"/>
      <c r="J38" s="99">
        <f>SUM(J29:J37)</f>
        <v>7869288.96</v>
      </c>
      <c r="K38" s="58"/>
      <c r="L38" s="71"/>
      <c r="M38" s="99">
        <f>SUM(M29:M37)</f>
        <v>8881926.1440000013</v>
      </c>
    </row>
    <row r="39" spans="1:13">
      <c r="A39" s="61"/>
      <c r="B39" s="58">
        <f>SUM(B28:B37)</f>
        <v>12</v>
      </c>
      <c r="C39" s="62"/>
      <c r="D39" s="59"/>
      <c r="E39" s="70">
        <f>SUM(E28:E37)</f>
        <v>16</v>
      </c>
      <c r="H39" s="70">
        <f>SUM(H28:H37)</f>
        <v>18</v>
      </c>
      <c r="K39" s="70">
        <f>SUM(K28:K37)</f>
        <v>20</v>
      </c>
    </row>
    <row r="40" spans="1:13">
      <c r="A40" s="61"/>
      <c r="B40" s="58"/>
      <c r="C40" s="62"/>
      <c r="D40" s="59"/>
      <c r="E40" s="70"/>
      <c r="H40" s="70"/>
      <c r="K40" s="70"/>
    </row>
    <row r="41" spans="1:13" ht="22.5">
      <c r="A41" s="105" t="s">
        <v>59</v>
      </c>
      <c r="B41" s="106" t="s">
        <v>56</v>
      </c>
      <c r="C41" s="106" t="s">
        <v>60</v>
      </c>
      <c r="D41" s="107" t="s">
        <v>71</v>
      </c>
      <c r="E41" s="106" t="s">
        <v>56</v>
      </c>
      <c r="F41" s="106" t="s">
        <v>60</v>
      </c>
      <c r="G41" s="107" t="s">
        <v>71</v>
      </c>
      <c r="H41" s="106" t="s">
        <v>56</v>
      </c>
      <c r="I41" s="106" t="s">
        <v>60</v>
      </c>
      <c r="J41" s="107" t="s">
        <v>71</v>
      </c>
      <c r="K41" s="106" t="s">
        <v>56</v>
      </c>
      <c r="L41" s="106" t="s">
        <v>60</v>
      </c>
      <c r="M41" s="107" t="s">
        <v>71</v>
      </c>
    </row>
    <row r="42" spans="1:13">
      <c r="A42" s="108" t="s">
        <v>89</v>
      </c>
      <c r="B42" s="106"/>
      <c r="C42" s="106"/>
      <c r="D42" s="107"/>
      <c r="E42" s="106"/>
      <c r="F42" s="106"/>
      <c r="G42" s="107"/>
      <c r="H42" s="106"/>
      <c r="I42" s="106"/>
      <c r="J42" s="107"/>
      <c r="K42" s="106"/>
      <c r="L42" s="106"/>
      <c r="M42" s="107"/>
    </row>
    <row r="43" spans="1:13">
      <c r="A43" s="87" t="s">
        <v>66</v>
      </c>
      <c r="B43" s="115">
        <v>1</v>
      </c>
      <c r="C43" s="123">
        <f>C16</f>
        <v>10215</v>
      </c>
      <c r="D43" s="119">
        <f>B43*C43*12</f>
        <v>122580</v>
      </c>
      <c r="E43" s="115">
        <v>1</v>
      </c>
      <c r="F43" s="123">
        <f>C43</f>
        <v>10215</v>
      </c>
      <c r="G43" s="119">
        <f>D43</f>
        <v>122580</v>
      </c>
      <c r="H43" s="115">
        <v>1</v>
      </c>
      <c r="I43" s="123">
        <f>F43</f>
        <v>10215</v>
      </c>
      <c r="J43" s="119">
        <f>G43</f>
        <v>122580</v>
      </c>
      <c r="K43" s="115">
        <v>1</v>
      </c>
      <c r="L43" s="123">
        <f>I43</f>
        <v>10215</v>
      </c>
      <c r="M43" s="119">
        <f>D43</f>
        <v>122580</v>
      </c>
    </row>
    <row r="44" spans="1:13">
      <c r="A44" s="57" t="s">
        <v>20</v>
      </c>
      <c r="B44" s="63">
        <v>1</v>
      </c>
      <c r="C44" s="98">
        <f t="shared" ref="C44:C45" si="10">C17</f>
        <v>12485</v>
      </c>
      <c r="D44" s="98">
        <f t="shared" ref="D44:D46" si="11">B44*C44*12</f>
        <v>149820</v>
      </c>
      <c r="E44" s="63">
        <v>1</v>
      </c>
      <c r="F44" s="98">
        <f t="shared" ref="F44:F46" si="12">C44</f>
        <v>12485</v>
      </c>
      <c r="G44" s="98">
        <f t="shared" ref="G44:G48" si="13">D44</f>
        <v>149820</v>
      </c>
      <c r="H44" s="63">
        <v>1</v>
      </c>
      <c r="I44" s="98">
        <f t="shared" ref="I44:I46" si="14">F44</f>
        <v>12485</v>
      </c>
      <c r="J44" s="98">
        <f t="shared" ref="J44:J48" si="15">G44</f>
        <v>149820</v>
      </c>
      <c r="K44" s="63">
        <v>1</v>
      </c>
      <c r="L44" s="98">
        <f t="shared" ref="L44:L46" si="16">I44</f>
        <v>12485</v>
      </c>
      <c r="M44" s="98">
        <f t="shared" ref="M44:M48" si="17">D44</f>
        <v>149820</v>
      </c>
    </row>
    <row r="45" spans="1:13">
      <c r="A45" s="87" t="s">
        <v>22</v>
      </c>
      <c r="B45" s="115">
        <v>1</v>
      </c>
      <c r="C45" s="123">
        <f t="shared" si="10"/>
        <v>12485</v>
      </c>
      <c r="D45" s="119">
        <f t="shared" si="11"/>
        <v>149820</v>
      </c>
      <c r="E45" s="115">
        <v>1</v>
      </c>
      <c r="F45" s="123">
        <f t="shared" si="12"/>
        <v>12485</v>
      </c>
      <c r="G45" s="119">
        <f t="shared" si="13"/>
        <v>149820</v>
      </c>
      <c r="H45" s="115">
        <v>1</v>
      </c>
      <c r="I45" s="123">
        <f t="shared" si="14"/>
        <v>12485</v>
      </c>
      <c r="J45" s="119">
        <f t="shared" si="15"/>
        <v>149820</v>
      </c>
      <c r="K45" s="115">
        <v>1</v>
      </c>
      <c r="L45" s="123">
        <f t="shared" si="16"/>
        <v>12485</v>
      </c>
      <c r="M45" s="119">
        <f t="shared" si="17"/>
        <v>149820</v>
      </c>
    </row>
    <row r="46" spans="1:13">
      <c r="A46" s="57" t="s">
        <v>21</v>
      </c>
      <c r="B46" s="63">
        <v>1</v>
      </c>
      <c r="C46" s="99">
        <f>C19</f>
        <v>22700</v>
      </c>
      <c r="D46" s="98">
        <f t="shared" si="11"/>
        <v>272400</v>
      </c>
      <c r="E46" s="63">
        <v>1</v>
      </c>
      <c r="F46" s="99">
        <f t="shared" si="12"/>
        <v>22700</v>
      </c>
      <c r="G46" s="98">
        <f t="shared" si="13"/>
        <v>272400</v>
      </c>
      <c r="H46" s="63">
        <v>1</v>
      </c>
      <c r="I46" s="99">
        <f t="shared" si="14"/>
        <v>22700</v>
      </c>
      <c r="J46" s="98">
        <f t="shared" si="15"/>
        <v>272400</v>
      </c>
      <c r="K46" s="63">
        <v>1</v>
      </c>
      <c r="L46" s="98">
        <f t="shared" si="16"/>
        <v>22700</v>
      </c>
      <c r="M46" s="98">
        <f t="shared" si="17"/>
        <v>272400</v>
      </c>
    </row>
    <row r="47" spans="1:13">
      <c r="A47" s="120" t="s">
        <v>90</v>
      </c>
      <c r="B47" s="115"/>
      <c r="C47" s="116"/>
      <c r="D47" s="119">
        <f>D20</f>
        <v>694620</v>
      </c>
      <c r="E47" s="115"/>
      <c r="F47" s="116"/>
      <c r="G47" s="119">
        <f t="shared" si="13"/>
        <v>694620</v>
      </c>
      <c r="H47" s="115"/>
      <c r="I47" s="116"/>
      <c r="J47" s="119">
        <f t="shared" si="15"/>
        <v>694620</v>
      </c>
      <c r="K47" s="115"/>
      <c r="L47" s="116"/>
      <c r="M47" s="119">
        <f t="shared" si="17"/>
        <v>694620</v>
      </c>
    </row>
    <row r="48" spans="1:13">
      <c r="A48" s="64" t="s">
        <v>92</v>
      </c>
      <c r="B48" s="65"/>
      <c r="C48" s="66"/>
      <c r="D48" s="122">
        <f>SUM(D43:D46)</f>
        <v>694620</v>
      </c>
      <c r="E48" s="65"/>
      <c r="F48" s="66"/>
      <c r="G48" s="122">
        <f t="shared" si="13"/>
        <v>694620</v>
      </c>
      <c r="H48" s="65"/>
      <c r="I48" s="66"/>
      <c r="J48" s="122">
        <f t="shared" si="15"/>
        <v>694620</v>
      </c>
      <c r="K48" s="65"/>
      <c r="L48" s="66"/>
      <c r="M48" s="122">
        <f t="shared" si="17"/>
        <v>694620</v>
      </c>
    </row>
    <row r="49" spans="1:13">
      <c r="A49" s="64"/>
      <c r="B49" s="70">
        <f>SUM(B43:B47)</f>
        <v>4</v>
      </c>
      <c r="C49" s="66"/>
      <c r="D49" s="66"/>
      <c r="E49" s="70">
        <f>SUM(E43:E47)</f>
        <v>4</v>
      </c>
      <c r="H49" s="70">
        <f>SUM(H43:H47)</f>
        <v>4</v>
      </c>
      <c r="K49" s="70">
        <f>SUM(K43:K47)</f>
        <v>4</v>
      </c>
    </row>
    <row r="50" spans="1:13">
      <c r="A50" s="95" t="s">
        <v>91</v>
      </c>
      <c r="B50" s="93"/>
      <c r="C50" s="94"/>
      <c r="D50" s="118">
        <f>SUM(D38+D48)</f>
        <v>6109020</v>
      </c>
      <c r="E50" s="117"/>
      <c r="F50" s="117"/>
      <c r="G50" s="118">
        <f>SUM(G38+G48)</f>
        <v>7616028</v>
      </c>
      <c r="H50" s="117"/>
      <c r="I50" s="117"/>
      <c r="J50" s="118">
        <f>SUM(J38+J48)</f>
        <v>8563908.9600000009</v>
      </c>
      <c r="K50" s="117"/>
      <c r="L50" s="117"/>
      <c r="M50" s="118">
        <f>SUM(M38+M48)</f>
        <v>9576546.1440000013</v>
      </c>
    </row>
    <row r="51" spans="1:13">
      <c r="A51" s="64"/>
      <c r="B51" s="65"/>
      <c r="C51" s="66"/>
      <c r="D51" s="66"/>
    </row>
    <row r="52" spans="1:13">
      <c r="A52" s="64"/>
      <c r="B52" s="65"/>
      <c r="C52" s="66"/>
      <c r="D52" s="66"/>
    </row>
    <row r="53" spans="1:13">
      <c r="A53" s="71"/>
      <c r="B53" s="72"/>
      <c r="C53" s="71"/>
      <c r="D53" s="71"/>
    </row>
    <row r="89" spans="1:4">
      <c r="A89" s="73"/>
      <c r="B89" s="74"/>
      <c r="C89" s="73"/>
      <c r="D89" s="73"/>
    </row>
    <row r="119" spans="1:4">
      <c r="A119" s="75"/>
      <c r="B119" s="76"/>
      <c r="C119" s="75"/>
      <c r="D119" s="75"/>
    </row>
    <row r="139" spans="1:4">
      <c r="A139" s="73"/>
      <c r="B139" s="74"/>
      <c r="C139" s="73"/>
      <c r="D139" s="73"/>
    </row>
    <row r="141" spans="1:4">
      <c r="A141" s="73"/>
      <c r="B141" s="74"/>
      <c r="C141" s="73"/>
      <c r="D141" s="73"/>
    </row>
    <row r="161" spans="1:4">
      <c r="A161" s="73"/>
      <c r="B161" s="74"/>
      <c r="C161" s="73"/>
      <c r="D161" s="73"/>
    </row>
    <row r="174" spans="1:4">
      <c r="A174" s="73"/>
      <c r="B174" s="74"/>
      <c r="C174" s="73"/>
      <c r="D174" s="73"/>
    </row>
  </sheetData>
  <mergeCells count="5">
    <mergeCell ref="A24:M24"/>
    <mergeCell ref="B25:D25"/>
    <mergeCell ref="E25:G25"/>
    <mergeCell ref="H25:J25"/>
    <mergeCell ref="K25:M25"/>
  </mergeCells>
  <pageMargins left="0.78740157480314965" right="0.78740157480314965" top="0.98425196850393704" bottom="0.98425196850393704" header="0" footer="0"/>
  <pageSetup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3:O93"/>
  <sheetViews>
    <sheetView topLeftCell="A3" workbookViewId="0">
      <selection activeCell="N5" sqref="N5:O10"/>
    </sheetView>
  </sheetViews>
  <sheetFormatPr baseColWidth="10" defaultRowHeight="12.75"/>
  <cols>
    <col min="1" max="1" width="20.140625" style="17" customWidth="1"/>
    <col min="2" max="2" width="11.42578125" style="17"/>
    <col min="3" max="3" width="12.28515625" style="17" bestFit="1" customWidth="1"/>
    <col min="4" max="4" width="11.140625" style="17" customWidth="1"/>
    <col min="5" max="5" width="11.42578125" style="17"/>
    <col min="6" max="12" width="11" style="17" bestFit="1" customWidth="1"/>
    <col min="13" max="13" width="5.42578125" style="19" customWidth="1"/>
    <col min="14" max="14" width="31.28515625" style="19" customWidth="1"/>
    <col min="15" max="15" width="15.42578125" style="19" customWidth="1"/>
    <col min="16" max="256" width="11.42578125" style="19"/>
    <col min="257" max="257" width="20.140625" style="19" customWidth="1"/>
    <col min="258" max="258" width="11.42578125" style="19"/>
    <col min="259" max="259" width="12.28515625" style="19" bestFit="1" customWidth="1"/>
    <col min="260" max="260" width="11.140625" style="19" customWidth="1"/>
    <col min="261" max="261" width="11.42578125" style="19"/>
    <col min="262" max="268" width="11" style="19" bestFit="1" customWidth="1"/>
    <col min="269" max="269" width="11.42578125" style="19"/>
    <col min="270" max="270" width="31.28515625" style="19" customWidth="1"/>
    <col min="271" max="271" width="15.42578125" style="19" customWidth="1"/>
    <col min="272" max="512" width="11.42578125" style="19"/>
    <col min="513" max="513" width="20.140625" style="19" customWidth="1"/>
    <col min="514" max="514" width="11.42578125" style="19"/>
    <col min="515" max="515" width="12.28515625" style="19" bestFit="1" customWidth="1"/>
    <col min="516" max="516" width="11.140625" style="19" customWidth="1"/>
    <col min="517" max="517" width="11.42578125" style="19"/>
    <col min="518" max="524" width="11" style="19" bestFit="1" customWidth="1"/>
    <col min="525" max="525" width="11.42578125" style="19"/>
    <col min="526" max="526" width="31.28515625" style="19" customWidth="1"/>
    <col min="527" max="527" width="15.42578125" style="19" customWidth="1"/>
    <col min="528" max="768" width="11.42578125" style="19"/>
    <col min="769" max="769" width="20.140625" style="19" customWidth="1"/>
    <col min="770" max="770" width="11.42578125" style="19"/>
    <col min="771" max="771" width="12.28515625" style="19" bestFit="1" customWidth="1"/>
    <col min="772" max="772" width="11.140625" style="19" customWidth="1"/>
    <col min="773" max="773" width="11.42578125" style="19"/>
    <col min="774" max="780" width="11" style="19" bestFit="1" customWidth="1"/>
    <col min="781" max="781" width="11.42578125" style="19"/>
    <col min="782" max="782" width="31.28515625" style="19" customWidth="1"/>
    <col min="783" max="783" width="15.42578125" style="19" customWidth="1"/>
    <col min="784" max="1024" width="11.42578125" style="19"/>
    <col min="1025" max="1025" width="20.140625" style="19" customWidth="1"/>
    <col min="1026" max="1026" width="11.42578125" style="19"/>
    <col min="1027" max="1027" width="12.28515625" style="19" bestFit="1" customWidth="1"/>
    <col min="1028" max="1028" width="11.140625" style="19" customWidth="1"/>
    <col min="1029" max="1029" width="11.42578125" style="19"/>
    <col min="1030" max="1036" width="11" style="19" bestFit="1" customWidth="1"/>
    <col min="1037" max="1037" width="11.42578125" style="19"/>
    <col min="1038" max="1038" width="31.28515625" style="19" customWidth="1"/>
    <col min="1039" max="1039" width="15.42578125" style="19" customWidth="1"/>
    <col min="1040" max="1280" width="11.42578125" style="19"/>
    <col min="1281" max="1281" width="20.140625" style="19" customWidth="1"/>
    <col min="1282" max="1282" width="11.42578125" style="19"/>
    <col min="1283" max="1283" width="12.28515625" style="19" bestFit="1" customWidth="1"/>
    <col min="1284" max="1284" width="11.140625" style="19" customWidth="1"/>
    <col min="1285" max="1285" width="11.42578125" style="19"/>
    <col min="1286" max="1292" width="11" style="19" bestFit="1" customWidth="1"/>
    <col min="1293" max="1293" width="11.42578125" style="19"/>
    <col min="1294" max="1294" width="31.28515625" style="19" customWidth="1"/>
    <col min="1295" max="1295" width="15.42578125" style="19" customWidth="1"/>
    <col min="1296" max="1536" width="11.42578125" style="19"/>
    <col min="1537" max="1537" width="20.140625" style="19" customWidth="1"/>
    <col min="1538" max="1538" width="11.42578125" style="19"/>
    <col min="1539" max="1539" width="12.28515625" style="19" bestFit="1" customWidth="1"/>
    <col min="1540" max="1540" width="11.140625" style="19" customWidth="1"/>
    <col min="1541" max="1541" width="11.42578125" style="19"/>
    <col min="1542" max="1548" width="11" style="19" bestFit="1" customWidth="1"/>
    <col min="1549" max="1549" width="11.42578125" style="19"/>
    <col min="1550" max="1550" width="31.28515625" style="19" customWidth="1"/>
    <col min="1551" max="1551" width="15.42578125" style="19" customWidth="1"/>
    <col min="1552" max="1792" width="11.42578125" style="19"/>
    <col min="1793" max="1793" width="20.140625" style="19" customWidth="1"/>
    <col min="1794" max="1794" width="11.42578125" style="19"/>
    <col min="1795" max="1795" width="12.28515625" style="19" bestFit="1" customWidth="1"/>
    <col min="1796" max="1796" width="11.140625" style="19" customWidth="1"/>
    <col min="1797" max="1797" width="11.42578125" style="19"/>
    <col min="1798" max="1804" width="11" style="19" bestFit="1" customWidth="1"/>
    <col min="1805" max="1805" width="11.42578125" style="19"/>
    <col min="1806" max="1806" width="31.28515625" style="19" customWidth="1"/>
    <col min="1807" max="1807" width="15.42578125" style="19" customWidth="1"/>
    <col min="1808" max="2048" width="11.42578125" style="19"/>
    <col min="2049" max="2049" width="20.140625" style="19" customWidth="1"/>
    <col min="2050" max="2050" width="11.42578125" style="19"/>
    <col min="2051" max="2051" width="12.28515625" style="19" bestFit="1" customWidth="1"/>
    <col min="2052" max="2052" width="11.140625" style="19" customWidth="1"/>
    <col min="2053" max="2053" width="11.42578125" style="19"/>
    <col min="2054" max="2060" width="11" style="19" bestFit="1" customWidth="1"/>
    <col min="2061" max="2061" width="11.42578125" style="19"/>
    <col min="2062" max="2062" width="31.28515625" style="19" customWidth="1"/>
    <col min="2063" max="2063" width="15.42578125" style="19" customWidth="1"/>
    <col min="2064" max="2304" width="11.42578125" style="19"/>
    <col min="2305" max="2305" width="20.140625" style="19" customWidth="1"/>
    <col min="2306" max="2306" width="11.42578125" style="19"/>
    <col min="2307" max="2307" width="12.28515625" style="19" bestFit="1" customWidth="1"/>
    <col min="2308" max="2308" width="11.140625" style="19" customWidth="1"/>
    <col min="2309" max="2309" width="11.42578125" style="19"/>
    <col min="2310" max="2316" width="11" style="19" bestFit="1" customWidth="1"/>
    <col min="2317" max="2317" width="11.42578125" style="19"/>
    <col min="2318" max="2318" width="31.28515625" style="19" customWidth="1"/>
    <col min="2319" max="2319" width="15.42578125" style="19" customWidth="1"/>
    <col min="2320" max="2560" width="11.42578125" style="19"/>
    <col min="2561" max="2561" width="20.140625" style="19" customWidth="1"/>
    <col min="2562" max="2562" width="11.42578125" style="19"/>
    <col min="2563" max="2563" width="12.28515625" style="19" bestFit="1" customWidth="1"/>
    <col min="2564" max="2564" width="11.140625" style="19" customWidth="1"/>
    <col min="2565" max="2565" width="11.42578125" style="19"/>
    <col min="2566" max="2572" width="11" style="19" bestFit="1" customWidth="1"/>
    <col min="2573" max="2573" width="11.42578125" style="19"/>
    <col min="2574" max="2574" width="31.28515625" style="19" customWidth="1"/>
    <col min="2575" max="2575" width="15.42578125" style="19" customWidth="1"/>
    <col min="2576" max="2816" width="11.42578125" style="19"/>
    <col min="2817" max="2817" width="20.140625" style="19" customWidth="1"/>
    <col min="2818" max="2818" width="11.42578125" style="19"/>
    <col min="2819" max="2819" width="12.28515625" style="19" bestFit="1" customWidth="1"/>
    <col min="2820" max="2820" width="11.140625" style="19" customWidth="1"/>
    <col min="2821" max="2821" width="11.42578125" style="19"/>
    <col min="2822" max="2828" width="11" style="19" bestFit="1" customWidth="1"/>
    <col min="2829" max="2829" width="11.42578125" style="19"/>
    <col min="2830" max="2830" width="31.28515625" style="19" customWidth="1"/>
    <col min="2831" max="2831" width="15.42578125" style="19" customWidth="1"/>
    <col min="2832" max="3072" width="11.42578125" style="19"/>
    <col min="3073" max="3073" width="20.140625" style="19" customWidth="1"/>
    <col min="3074" max="3074" width="11.42578125" style="19"/>
    <col min="3075" max="3075" width="12.28515625" style="19" bestFit="1" customWidth="1"/>
    <col min="3076" max="3076" width="11.140625" style="19" customWidth="1"/>
    <col min="3077" max="3077" width="11.42578125" style="19"/>
    <col min="3078" max="3084" width="11" style="19" bestFit="1" customWidth="1"/>
    <col min="3085" max="3085" width="11.42578125" style="19"/>
    <col min="3086" max="3086" width="31.28515625" style="19" customWidth="1"/>
    <col min="3087" max="3087" width="15.42578125" style="19" customWidth="1"/>
    <col min="3088" max="3328" width="11.42578125" style="19"/>
    <col min="3329" max="3329" width="20.140625" style="19" customWidth="1"/>
    <col min="3330" max="3330" width="11.42578125" style="19"/>
    <col min="3331" max="3331" width="12.28515625" style="19" bestFit="1" customWidth="1"/>
    <col min="3332" max="3332" width="11.140625" style="19" customWidth="1"/>
    <col min="3333" max="3333" width="11.42578125" style="19"/>
    <col min="3334" max="3340" width="11" style="19" bestFit="1" customWidth="1"/>
    <col min="3341" max="3341" width="11.42578125" style="19"/>
    <col min="3342" max="3342" width="31.28515625" style="19" customWidth="1"/>
    <col min="3343" max="3343" width="15.42578125" style="19" customWidth="1"/>
    <col min="3344" max="3584" width="11.42578125" style="19"/>
    <col min="3585" max="3585" width="20.140625" style="19" customWidth="1"/>
    <col min="3586" max="3586" width="11.42578125" style="19"/>
    <col min="3587" max="3587" width="12.28515625" style="19" bestFit="1" customWidth="1"/>
    <col min="3588" max="3588" width="11.140625" style="19" customWidth="1"/>
    <col min="3589" max="3589" width="11.42578125" style="19"/>
    <col min="3590" max="3596" width="11" style="19" bestFit="1" customWidth="1"/>
    <col min="3597" max="3597" width="11.42578125" style="19"/>
    <col min="3598" max="3598" width="31.28515625" style="19" customWidth="1"/>
    <col min="3599" max="3599" width="15.42578125" style="19" customWidth="1"/>
    <col min="3600" max="3840" width="11.42578125" style="19"/>
    <col min="3841" max="3841" width="20.140625" style="19" customWidth="1"/>
    <col min="3842" max="3842" width="11.42578125" style="19"/>
    <col min="3843" max="3843" width="12.28515625" style="19" bestFit="1" customWidth="1"/>
    <col min="3844" max="3844" width="11.140625" style="19" customWidth="1"/>
    <col min="3845" max="3845" width="11.42578125" style="19"/>
    <col min="3846" max="3852" width="11" style="19" bestFit="1" customWidth="1"/>
    <col min="3853" max="3853" width="11.42578125" style="19"/>
    <col min="3854" max="3854" width="31.28515625" style="19" customWidth="1"/>
    <col min="3855" max="3855" width="15.42578125" style="19" customWidth="1"/>
    <col min="3856" max="4096" width="11.42578125" style="19"/>
    <col min="4097" max="4097" width="20.140625" style="19" customWidth="1"/>
    <col min="4098" max="4098" width="11.42578125" style="19"/>
    <col min="4099" max="4099" width="12.28515625" style="19" bestFit="1" customWidth="1"/>
    <col min="4100" max="4100" width="11.140625" style="19" customWidth="1"/>
    <col min="4101" max="4101" width="11.42578125" style="19"/>
    <col min="4102" max="4108" width="11" style="19" bestFit="1" customWidth="1"/>
    <col min="4109" max="4109" width="11.42578125" style="19"/>
    <col min="4110" max="4110" width="31.28515625" style="19" customWidth="1"/>
    <col min="4111" max="4111" width="15.42578125" style="19" customWidth="1"/>
    <col min="4112" max="4352" width="11.42578125" style="19"/>
    <col min="4353" max="4353" width="20.140625" style="19" customWidth="1"/>
    <col min="4354" max="4354" width="11.42578125" style="19"/>
    <col min="4355" max="4355" width="12.28515625" style="19" bestFit="1" customWidth="1"/>
    <col min="4356" max="4356" width="11.140625" style="19" customWidth="1"/>
    <col min="4357" max="4357" width="11.42578125" style="19"/>
    <col min="4358" max="4364" width="11" style="19" bestFit="1" customWidth="1"/>
    <col min="4365" max="4365" width="11.42578125" style="19"/>
    <col min="4366" max="4366" width="31.28515625" style="19" customWidth="1"/>
    <col min="4367" max="4367" width="15.42578125" style="19" customWidth="1"/>
    <col min="4368" max="4608" width="11.42578125" style="19"/>
    <col min="4609" max="4609" width="20.140625" style="19" customWidth="1"/>
    <col min="4610" max="4610" width="11.42578125" style="19"/>
    <col min="4611" max="4611" width="12.28515625" style="19" bestFit="1" customWidth="1"/>
    <col min="4612" max="4612" width="11.140625" style="19" customWidth="1"/>
    <col min="4613" max="4613" width="11.42578125" style="19"/>
    <col min="4614" max="4620" width="11" style="19" bestFit="1" customWidth="1"/>
    <col min="4621" max="4621" width="11.42578125" style="19"/>
    <col min="4622" max="4622" width="31.28515625" style="19" customWidth="1"/>
    <col min="4623" max="4623" width="15.42578125" style="19" customWidth="1"/>
    <col min="4624" max="4864" width="11.42578125" style="19"/>
    <col min="4865" max="4865" width="20.140625" style="19" customWidth="1"/>
    <col min="4866" max="4866" width="11.42578125" style="19"/>
    <col min="4867" max="4867" width="12.28515625" style="19" bestFit="1" customWidth="1"/>
    <col min="4868" max="4868" width="11.140625" style="19" customWidth="1"/>
    <col min="4869" max="4869" width="11.42578125" style="19"/>
    <col min="4870" max="4876" width="11" style="19" bestFit="1" customWidth="1"/>
    <col min="4877" max="4877" width="11.42578125" style="19"/>
    <col min="4878" max="4878" width="31.28515625" style="19" customWidth="1"/>
    <col min="4879" max="4879" width="15.42578125" style="19" customWidth="1"/>
    <col min="4880" max="5120" width="11.42578125" style="19"/>
    <col min="5121" max="5121" width="20.140625" style="19" customWidth="1"/>
    <col min="5122" max="5122" width="11.42578125" style="19"/>
    <col min="5123" max="5123" width="12.28515625" style="19" bestFit="1" customWidth="1"/>
    <col min="5124" max="5124" width="11.140625" style="19" customWidth="1"/>
    <col min="5125" max="5125" width="11.42578125" style="19"/>
    <col min="5126" max="5132" width="11" style="19" bestFit="1" customWidth="1"/>
    <col min="5133" max="5133" width="11.42578125" style="19"/>
    <col min="5134" max="5134" width="31.28515625" style="19" customWidth="1"/>
    <col min="5135" max="5135" width="15.42578125" style="19" customWidth="1"/>
    <col min="5136" max="5376" width="11.42578125" style="19"/>
    <col min="5377" max="5377" width="20.140625" style="19" customWidth="1"/>
    <col min="5378" max="5378" width="11.42578125" style="19"/>
    <col min="5379" max="5379" width="12.28515625" style="19" bestFit="1" customWidth="1"/>
    <col min="5380" max="5380" width="11.140625" style="19" customWidth="1"/>
    <col min="5381" max="5381" width="11.42578125" style="19"/>
    <col min="5382" max="5388" width="11" style="19" bestFit="1" customWidth="1"/>
    <col min="5389" max="5389" width="11.42578125" style="19"/>
    <col min="5390" max="5390" width="31.28515625" style="19" customWidth="1"/>
    <col min="5391" max="5391" width="15.42578125" style="19" customWidth="1"/>
    <col min="5392" max="5632" width="11.42578125" style="19"/>
    <col min="5633" max="5633" width="20.140625" style="19" customWidth="1"/>
    <col min="5634" max="5634" width="11.42578125" style="19"/>
    <col min="5635" max="5635" width="12.28515625" style="19" bestFit="1" customWidth="1"/>
    <col min="5636" max="5636" width="11.140625" style="19" customWidth="1"/>
    <col min="5637" max="5637" width="11.42578125" style="19"/>
    <col min="5638" max="5644" width="11" style="19" bestFit="1" customWidth="1"/>
    <col min="5645" max="5645" width="11.42578125" style="19"/>
    <col min="5646" max="5646" width="31.28515625" style="19" customWidth="1"/>
    <col min="5647" max="5647" width="15.42578125" style="19" customWidth="1"/>
    <col min="5648" max="5888" width="11.42578125" style="19"/>
    <col min="5889" max="5889" width="20.140625" style="19" customWidth="1"/>
    <col min="5890" max="5890" width="11.42578125" style="19"/>
    <col min="5891" max="5891" width="12.28515625" style="19" bestFit="1" customWidth="1"/>
    <col min="5892" max="5892" width="11.140625" style="19" customWidth="1"/>
    <col min="5893" max="5893" width="11.42578125" style="19"/>
    <col min="5894" max="5900" width="11" style="19" bestFit="1" customWidth="1"/>
    <col min="5901" max="5901" width="11.42578125" style="19"/>
    <col min="5902" max="5902" width="31.28515625" style="19" customWidth="1"/>
    <col min="5903" max="5903" width="15.42578125" style="19" customWidth="1"/>
    <col min="5904" max="6144" width="11.42578125" style="19"/>
    <col min="6145" max="6145" width="20.140625" style="19" customWidth="1"/>
    <col min="6146" max="6146" width="11.42578125" style="19"/>
    <col min="6147" max="6147" width="12.28515625" style="19" bestFit="1" customWidth="1"/>
    <col min="6148" max="6148" width="11.140625" style="19" customWidth="1"/>
    <col min="6149" max="6149" width="11.42578125" style="19"/>
    <col min="6150" max="6156" width="11" style="19" bestFit="1" customWidth="1"/>
    <col min="6157" max="6157" width="11.42578125" style="19"/>
    <col min="6158" max="6158" width="31.28515625" style="19" customWidth="1"/>
    <col min="6159" max="6159" width="15.42578125" style="19" customWidth="1"/>
    <col min="6160" max="6400" width="11.42578125" style="19"/>
    <col min="6401" max="6401" width="20.140625" style="19" customWidth="1"/>
    <col min="6402" max="6402" width="11.42578125" style="19"/>
    <col min="6403" max="6403" width="12.28515625" style="19" bestFit="1" customWidth="1"/>
    <col min="6404" max="6404" width="11.140625" style="19" customWidth="1"/>
    <col min="6405" max="6405" width="11.42578125" style="19"/>
    <col min="6406" max="6412" width="11" style="19" bestFit="1" customWidth="1"/>
    <col min="6413" max="6413" width="11.42578125" style="19"/>
    <col min="6414" max="6414" width="31.28515625" style="19" customWidth="1"/>
    <col min="6415" max="6415" width="15.42578125" style="19" customWidth="1"/>
    <col min="6416" max="6656" width="11.42578125" style="19"/>
    <col min="6657" max="6657" width="20.140625" style="19" customWidth="1"/>
    <col min="6658" max="6658" width="11.42578125" style="19"/>
    <col min="6659" max="6659" width="12.28515625" style="19" bestFit="1" customWidth="1"/>
    <col min="6660" max="6660" width="11.140625" style="19" customWidth="1"/>
    <col min="6661" max="6661" width="11.42578125" style="19"/>
    <col min="6662" max="6668" width="11" style="19" bestFit="1" customWidth="1"/>
    <col min="6669" max="6669" width="11.42578125" style="19"/>
    <col min="6670" max="6670" width="31.28515625" style="19" customWidth="1"/>
    <col min="6671" max="6671" width="15.42578125" style="19" customWidth="1"/>
    <col min="6672" max="6912" width="11.42578125" style="19"/>
    <col min="6913" max="6913" width="20.140625" style="19" customWidth="1"/>
    <col min="6914" max="6914" width="11.42578125" style="19"/>
    <col min="6915" max="6915" width="12.28515625" style="19" bestFit="1" customWidth="1"/>
    <col min="6916" max="6916" width="11.140625" style="19" customWidth="1"/>
    <col min="6917" max="6917" width="11.42578125" style="19"/>
    <col min="6918" max="6924" width="11" style="19" bestFit="1" customWidth="1"/>
    <col min="6925" max="6925" width="11.42578125" style="19"/>
    <col min="6926" max="6926" width="31.28515625" style="19" customWidth="1"/>
    <col min="6927" max="6927" width="15.42578125" style="19" customWidth="1"/>
    <col min="6928" max="7168" width="11.42578125" style="19"/>
    <col min="7169" max="7169" width="20.140625" style="19" customWidth="1"/>
    <col min="7170" max="7170" width="11.42578125" style="19"/>
    <col min="7171" max="7171" width="12.28515625" style="19" bestFit="1" customWidth="1"/>
    <col min="7172" max="7172" width="11.140625" style="19" customWidth="1"/>
    <col min="7173" max="7173" width="11.42578125" style="19"/>
    <col min="7174" max="7180" width="11" style="19" bestFit="1" customWidth="1"/>
    <col min="7181" max="7181" width="11.42578125" style="19"/>
    <col min="7182" max="7182" width="31.28515625" style="19" customWidth="1"/>
    <col min="7183" max="7183" width="15.42578125" style="19" customWidth="1"/>
    <col min="7184" max="7424" width="11.42578125" style="19"/>
    <col min="7425" max="7425" width="20.140625" style="19" customWidth="1"/>
    <col min="7426" max="7426" width="11.42578125" style="19"/>
    <col min="7427" max="7427" width="12.28515625" style="19" bestFit="1" customWidth="1"/>
    <col min="7428" max="7428" width="11.140625" style="19" customWidth="1"/>
    <col min="7429" max="7429" width="11.42578125" style="19"/>
    <col min="7430" max="7436" width="11" style="19" bestFit="1" customWidth="1"/>
    <col min="7437" max="7437" width="11.42578125" style="19"/>
    <col min="7438" max="7438" width="31.28515625" style="19" customWidth="1"/>
    <col min="7439" max="7439" width="15.42578125" style="19" customWidth="1"/>
    <col min="7440" max="7680" width="11.42578125" style="19"/>
    <col min="7681" max="7681" width="20.140625" style="19" customWidth="1"/>
    <col min="7682" max="7682" width="11.42578125" style="19"/>
    <col min="7683" max="7683" width="12.28515625" style="19" bestFit="1" customWidth="1"/>
    <col min="7684" max="7684" width="11.140625" style="19" customWidth="1"/>
    <col min="7685" max="7685" width="11.42578125" style="19"/>
    <col min="7686" max="7692" width="11" style="19" bestFit="1" customWidth="1"/>
    <col min="7693" max="7693" width="11.42578125" style="19"/>
    <col min="7694" max="7694" width="31.28515625" style="19" customWidth="1"/>
    <col min="7695" max="7695" width="15.42578125" style="19" customWidth="1"/>
    <col min="7696" max="7936" width="11.42578125" style="19"/>
    <col min="7937" max="7937" width="20.140625" style="19" customWidth="1"/>
    <col min="7938" max="7938" width="11.42578125" style="19"/>
    <col min="7939" max="7939" width="12.28515625" style="19" bestFit="1" customWidth="1"/>
    <col min="7940" max="7940" width="11.140625" style="19" customWidth="1"/>
    <col min="7941" max="7941" width="11.42578125" style="19"/>
    <col min="7942" max="7948" width="11" style="19" bestFit="1" customWidth="1"/>
    <col min="7949" max="7949" width="11.42578125" style="19"/>
    <col min="7950" max="7950" width="31.28515625" style="19" customWidth="1"/>
    <col min="7951" max="7951" width="15.42578125" style="19" customWidth="1"/>
    <col min="7952" max="8192" width="11.42578125" style="19"/>
    <col min="8193" max="8193" width="20.140625" style="19" customWidth="1"/>
    <col min="8194" max="8194" width="11.42578125" style="19"/>
    <col min="8195" max="8195" width="12.28515625" style="19" bestFit="1" customWidth="1"/>
    <col min="8196" max="8196" width="11.140625" style="19" customWidth="1"/>
    <col min="8197" max="8197" width="11.42578125" style="19"/>
    <col min="8198" max="8204" width="11" style="19" bestFit="1" customWidth="1"/>
    <col min="8205" max="8205" width="11.42578125" style="19"/>
    <col min="8206" max="8206" width="31.28515625" style="19" customWidth="1"/>
    <col min="8207" max="8207" width="15.42578125" style="19" customWidth="1"/>
    <col min="8208" max="8448" width="11.42578125" style="19"/>
    <col min="8449" max="8449" width="20.140625" style="19" customWidth="1"/>
    <col min="8450" max="8450" width="11.42578125" style="19"/>
    <col min="8451" max="8451" width="12.28515625" style="19" bestFit="1" customWidth="1"/>
    <col min="8452" max="8452" width="11.140625" style="19" customWidth="1"/>
    <col min="8453" max="8453" width="11.42578125" style="19"/>
    <col min="8454" max="8460" width="11" style="19" bestFit="1" customWidth="1"/>
    <col min="8461" max="8461" width="11.42578125" style="19"/>
    <col min="8462" max="8462" width="31.28515625" style="19" customWidth="1"/>
    <col min="8463" max="8463" width="15.42578125" style="19" customWidth="1"/>
    <col min="8464" max="8704" width="11.42578125" style="19"/>
    <col min="8705" max="8705" width="20.140625" style="19" customWidth="1"/>
    <col min="8706" max="8706" width="11.42578125" style="19"/>
    <col min="8707" max="8707" width="12.28515625" style="19" bestFit="1" customWidth="1"/>
    <col min="8708" max="8708" width="11.140625" style="19" customWidth="1"/>
    <col min="8709" max="8709" width="11.42578125" style="19"/>
    <col min="8710" max="8716" width="11" style="19" bestFit="1" customWidth="1"/>
    <col min="8717" max="8717" width="11.42578125" style="19"/>
    <col min="8718" max="8718" width="31.28515625" style="19" customWidth="1"/>
    <col min="8719" max="8719" width="15.42578125" style="19" customWidth="1"/>
    <col min="8720" max="8960" width="11.42578125" style="19"/>
    <col min="8961" max="8961" width="20.140625" style="19" customWidth="1"/>
    <col min="8962" max="8962" width="11.42578125" style="19"/>
    <col min="8963" max="8963" width="12.28515625" style="19" bestFit="1" customWidth="1"/>
    <col min="8964" max="8964" width="11.140625" style="19" customWidth="1"/>
    <col min="8965" max="8965" width="11.42578125" style="19"/>
    <col min="8966" max="8972" width="11" style="19" bestFit="1" customWidth="1"/>
    <col min="8973" max="8973" width="11.42578125" style="19"/>
    <col min="8974" max="8974" width="31.28515625" style="19" customWidth="1"/>
    <col min="8975" max="8975" width="15.42578125" style="19" customWidth="1"/>
    <col min="8976" max="9216" width="11.42578125" style="19"/>
    <col min="9217" max="9217" width="20.140625" style="19" customWidth="1"/>
    <col min="9218" max="9218" width="11.42578125" style="19"/>
    <col min="9219" max="9219" width="12.28515625" style="19" bestFit="1" customWidth="1"/>
    <col min="9220" max="9220" width="11.140625" style="19" customWidth="1"/>
    <col min="9221" max="9221" width="11.42578125" style="19"/>
    <col min="9222" max="9228" width="11" style="19" bestFit="1" customWidth="1"/>
    <col min="9229" max="9229" width="11.42578125" style="19"/>
    <col min="9230" max="9230" width="31.28515625" style="19" customWidth="1"/>
    <col min="9231" max="9231" width="15.42578125" style="19" customWidth="1"/>
    <col min="9232" max="9472" width="11.42578125" style="19"/>
    <col min="9473" max="9473" width="20.140625" style="19" customWidth="1"/>
    <col min="9474" max="9474" width="11.42578125" style="19"/>
    <col min="9475" max="9475" width="12.28515625" style="19" bestFit="1" customWidth="1"/>
    <col min="9476" max="9476" width="11.140625" style="19" customWidth="1"/>
    <col min="9477" max="9477" width="11.42578125" style="19"/>
    <col min="9478" max="9484" width="11" style="19" bestFit="1" customWidth="1"/>
    <col min="9485" max="9485" width="11.42578125" style="19"/>
    <col min="9486" max="9486" width="31.28515625" style="19" customWidth="1"/>
    <col min="9487" max="9487" width="15.42578125" style="19" customWidth="1"/>
    <col min="9488" max="9728" width="11.42578125" style="19"/>
    <col min="9729" max="9729" width="20.140625" style="19" customWidth="1"/>
    <col min="9730" max="9730" width="11.42578125" style="19"/>
    <col min="9731" max="9731" width="12.28515625" style="19" bestFit="1" customWidth="1"/>
    <col min="9732" max="9732" width="11.140625" style="19" customWidth="1"/>
    <col min="9733" max="9733" width="11.42578125" style="19"/>
    <col min="9734" max="9740" width="11" style="19" bestFit="1" customWidth="1"/>
    <col min="9741" max="9741" width="11.42578125" style="19"/>
    <col min="9742" max="9742" width="31.28515625" style="19" customWidth="1"/>
    <col min="9743" max="9743" width="15.42578125" style="19" customWidth="1"/>
    <col min="9744" max="9984" width="11.42578125" style="19"/>
    <col min="9985" max="9985" width="20.140625" style="19" customWidth="1"/>
    <col min="9986" max="9986" width="11.42578125" style="19"/>
    <col min="9987" max="9987" width="12.28515625" style="19" bestFit="1" customWidth="1"/>
    <col min="9988" max="9988" width="11.140625" style="19" customWidth="1"/>
    <col min="9989" max="9989" width="11.42578125" style="19"/>
    <col min="9990" max="9996" width="11" style="19" bestFit="1" customWidth="1"/>
    <col min="9997" max="9997" width="11.42578125" style="19"/>
    <col min="9998" max="9998" width="31.28515625" style="19" customWidth="1"/>
    <col min="9999" max="9999" width="15.42578125" style="19" customWidth="1"/>
    <col min="10000" max="10240" width="11.42578125" style="19"/>
    <col min="10241" max="10241" width="20.140625" style="19" customWidth="1"/>
    <col min="10242" max="10242" width="11.42578125" style="19"/>
    <col min="10243" max="10243" width="12.28515625" style="19" bestFit="1" customWidth="1"/>
    <col min="10244" max="10244" width="11.140625" style="19" customWidth="1"/>
    <col min="10245" max="10245" width="11.42578125" style="19"/>
    <col min="10246" max="10252" width="11" style="19" bestFit="1" customWidth="1"/>
    <col min="10253" max="10253" width="11.42578125" style="19"/>
    <col min="10254" max="10254" width="31.28515625" style="19" customWidth="1"/>
    <col min="10255" max="10255" width="15.42578125" style="19" customWidth="1"/>
    <col min="10256" max="10496" width="11.42578125" style="19"/>
    <col min="10497" max="10497" width="20.140625" style="19" customWidth="1"/>
    <col min="10498" max="10498" width="11.42578125" style="19"/>
    <col min="10499" max="10499" width="12.28515625" style="19" bestFit="1" customWidth="1"/>
    <col min="10500" max="10500" width="11.140625" style="19" customWidth="1"/>
    <col min="10501" max="10501" width="11.42578125" style="19"/>
    <col min="10502" max="10508" width="11" style="19" bestFit="1" customWidth="1"/>
    <col min="10509" max="10509" width="11.42578125" style="19"/>
    <col min="10510" max="10510" width="31.28515625" style="19" customWidth="1"/>
    <col min="10511" max="10511" width="15.42578125" style="19" customWidth="1"/>
    <col min="10512" max="10752" width="11.42578125" style="19"/>
    <col min="10753" max="10753" width="20.140625" style="19" customWidth="1"/>
    <col min="10754" max="10754" width="11.42578125" style="19"/>
    <col min="10755" max="10755" width="12.28515625" style="19" bestFit="1" customWidth="1"/>
    <col min="10756" max="10756" width="11.140625" style="19" customWidth="1"/>
    <col min="10757" max="10757" width="11.42578125" style="19"/>
    <col min="10758" max="10764" width="11" style="19" bestFit="1" customWidth="1"/>
    <col min="10765" max="10765" width="11.42578125" style="19"/>
    <col min="10766" max="10766" width="31.28515625" style="19" customWidth="1"/>
    <col min="10767" max="10767" width="15.42578125" style="19" customWidth="1"/>
    <col min="10768" max="11008" width="11.42578125" style="19"/>
    <col min="11009" max="11009" width="20.140625" style="19" customWidth="1"/>
    <col min="11010" max="11010" width="11.42578125" style="19"/>
    <col min="11011" max="11011" width="12.28515625" style="19" bestFit="1" customWidth="1"/>
    <col min="11012" max="11012" width="11.140625" style="19" customWidth="1"/>
    <col min="11013" max="11013" width="11.42578125" style="19"/>
    <col min="11014" max="11020" width="11" style="19" bestFit="1" customWidth="1"/>
    <col min="11021" max="11021" width="11.42578125" style="19"/>
    <col min="11022" max="11022" width="31.28515625" style="19" customWidth="1"/>
    <col min="11023" max="11023" width="15.42578125" style="19" customWidth="1"/>
    <col min="11024" max="11264" width="11.42578125" style="19"/>
    <col min="11265" max="11265" width="20.140625" style="19" customWidth="1"/>
    <col min="11266" max="11266" width="11.42578125" style="19"/>
    <col min="11267" max="11267" width="12.28515625" style="19" bestFit="1" customWidth="1"/>
    <col min="11268" max="11268" width="11.140625" style="19" customWidth="1"/>
    <col min="11269" max="11269" width="11.42578125" style="19"/>
    <col min="11270" max="11276" width="11" style="19" bestFit="1" customWidth="1"/>
    <col min="11277" max="11277" width="11.42578125" style="19"/>
    <col min="11278" max="11278" width="31.28515625" style="19" customWidth="1"/>
    <col min="11279" max="11279" width="15.42578125" style="19" customWidth="1"/>
    <col min="11280" max="11520" width="11.42578125" style="19"/>
    <col min="11521" max="11521" width="20.140625" style="19" customWidth="1"/>
    <col min="11522" max="11522" width="11.42578125" style="19"/>
    <col min="11523" max="11523" width="12.28515625" style="19" bestFit="1" customWidth="1"/>
    <col min="11524" max="11524" width="11.140625" style="19" customWidth="1"/>
    <col min="11525" max="11525" width="11.42578125" style="19"/>
    <col min="11526" max="11532" width="11" style="19" bestFit="1" customWidth="1"/>
    <col min="11533" max="11533" width="11.42578125" style="19"/>
    <col min="11534" max="11534" width="31.28515625" style="19" customWidth="1"/>
    <col min="11535" max="11535" width="15.42578125" style="19" customWidth="1"/>
    <col min="11536" max="11776" width="11.42578125" style="19"/>
    <col min="11777" max="11777" width="20.140625" style="19" customWidth="1"/>
    <col min="11778" max="11778" width="11.42578125" style="19"/>
    <col min="11779" max="11779" width="12.28515625" style="19" bestFit="1" customWidth="1"/>
    <col min="11780" max="11780" width="11.140625" style="19" customWidth="1"/>
    <col min="11781" max="11781" width="11.42578125" style="19"/>
    <col min="11782" max="11788" width="11" style="19" bestFit="1" customWidth="1"/>
    <col min="11789" max="11789" width="11.42578125" style="19"/>
    <col min="11790" max="11790" width="31.28515625" style="19" customWidth="1"/>
    <col min="11791" max="11791" width="15.42578125" style="19" customWidth="1"/>
    <col min="11792" max="12032" width="11.42578125" style="19"/>
    <col min="12033" max="12033" width="20.140625" style="19" customWidth="1"/>
    <col min="12034" max="12034" width="11.42578125" style="19"/>
    <col min="12035" max="12035" width="12.28515625" style="19" bestFit="1" customWidth="1"/>
    <col min="12036" max="12036" width="11.140625" style="19" customWidth="1"/>
    <col min="12037" max="12037" width="11.42578125" style="19"/>
    <col min="12038" max="12044" width="11" style="19" bestFit="1" customWidth="1"/>
    <col min="12045" max="12045" width="11.42578125" style="19"/>
    <col min="12046" max="12046" width="31.28515625" style="19" customWidth="1"/>
    <col min="12047" max="12047" width="15.42578125" style="19" customWidth="1"/>
    <col min="12048" max="12288" width="11.42578125" style="19"/>
    <col min="12289" max="12289" width="20.140625" style="19" customWidth="1"/>
    <col min="12290" max="12290" width="11.42578125" style="19"/>
    <col min="12291" max="12291" width="12.28515625" style="19" bestFit="1" customWidth="1"/>
    <col min="12292" max="12292" width="11.140625" style="19" customWidth="1"/>
    <col min="12293" max="12293" width="11.42578125" style="19"/>
    <col min="12294" max="12300" width="11" style="19" bestFit="1" customWidth="1"/>
    <col min="12301" max="12301" width="11.42578125" style="19"/>
    <col min="12302" max="12302" width="31.28515625" style="19" customWidth="1"/>
    <col min="12303" max="12303" width="15.42578125" style="19" customWidth="1"/>
    <col min="12304" max="12544" width="11.42578125" style="19"/>
    <col min="12545" max="12545" width="20.140625" style="19" customWidth="1"/>
    <col min="12546" max="12546" width="11.42578125" style="19"/>
    <col min="12547" max="12547" width="12.28515625" style="19" bestFit="1" customWidth="1"/>
    <col min="12548" max="12548" width="11.140625" style="19" customWidth="1"/>
    <col min="12549" max="12549" width="11.42578125" style="19"/>
    <col min="12550" max="12556" width="11" style="19" bestFit="1" customWidth="1"/>
    <col min="12557" max="12557" width="11.42578125" style="19"/>
    <col min="12558" max="12558" width="31.28515625" style="19" customWidth="1"/>
    <col min="12559" max="12559" width="15.42578125" style="19" customWidth="1"/>
    <col min="12560" max="12800" width="11.42578125" style="19"/>
    <col min="12801" max="12801" width="20.140625" style="19" customWidth="1"/>
    <col min="12802" max="12802" width="11.42578125" style="19"/>
    <col min="12803" max="12803" width="12.28515625" style="19" bestFit="1" customWidth="1"/>
    <col min="12804" max="12804" width="11.140625" style="19" customWidth="1"/>
    <col min="12805" max="12805" width="11.42578125" style="19"/>
    <col min="12806" max="12812" width="11" style="19" bestFit="1" customWidth="1"/>
    <col min="12813" max="12813" width="11.42578125" style="19"/>
    <col min="12814" max="12814" width="31.28515625" style="19" customWidth="1"/>
    <col min="12815" max="12815" width="15.42578125" style="19" customWidth="1"/>
    <col min="12816" max="13056" width="11.42578125" style="19"/>
    <col min="13057" max="13057" width="20.140625" style="19" customWidth="1"/>
    <col min="13058" max="13058" width="11.42578125" style="19"/>
    <col min="13059" max="13059" width="12.28515625" style="19" bestFit="1" customWidth="1"/>
    <col min="13060" max="13060" width="11.140625" style="19" customWidth="1"/>
    <col min="13061" max="13061" width="11.42578125" style="19"/>
    <col min="13062" max="13068" width="11" style="19" bestFit="1" customWidth="1"/>
    <col min="13069" max="13069" width="11.42578125" style="19"/>
    <col min="13070" max="13070" width="31.28515625" style="19" customWidth="1"/>
    <col min="13071" max="13071" width="15.42578125" style="19" customWidth="1"/>
    <col min="13072" max="13312" width="11.42578125" style="19"/>
    <col min="13313" max="13313" width="20.140625" style="19" customWidth="1"/>
    <col min="13314" max="13314" width="11.42578125" style="19"/>
    <col min="13315" max="13315" width="12.28515625" style="19" bestFit="1" customWidth="1"/>
    <col min="13316" max="13316" width="11.140625" style="19" customWidth="1"/>
    <col min="13317" max="13317" width="11.42578125" style="19"/>
    <col min="13318" max="13324" width="11" style="19" bestFit="1" customWidth="1"/>
    <col min="13325" max="13325" width="11.42578125" style="19"/>
    <col min="13326" max="13326" width="31.28515625" style="19" customWidth="1"/>
    <col min="13327" max="13327" width="15.42578125" style="19" customWidth="1"/>
    <col min="13328" max="13568" width="11.42578125" style="19"/>
    <col min="13569" max="13569" width="20.140625" style="19" customWidth="1"/>
    <col min="13570" max="13570" width="11.42578125" style="19"/>
    <col min="13571" max="13571" width="12.28515625" style="19" bestFit="1" customWidth="1"/>
    <col min="13572" max="13572" width="11.140625" style="19" customWidth="1"/>
    <col min="13573" max="13573" width="11.42578125" style="19"/>
    <col min="13574" max="13580" width="11" style="19" bestFit="1" customWidth="1"/>
    <col min="13581" max="13581" width="11.42578125" style="19"/>
    <col min="13582" max="13582" width="31.28515625" style="19" customWidth="1"/>
    <col min="13583" max="13583" width="15.42578125" style="19" customWidth="1"/>
    <col min="13584" max="13824" width="11.42578125" style="19"/>
    <col min="13825" max="13825" width="20.140625" style="19" customWidth="1"/>
    <col min="13826" max="13826" width="11.42578125" style="19"/>
    <col min="13827" max="13827" width="12.28515625" style="19" bestFit="1" customWidth="1"/>
    <col min="13828" max="13828" width="11.140625" style="19" customWidth="1"/>
    <col min="13829" max="13829" width="11.42578125" style="19"/>
    <col min="13830" max="13836" width="11" style="19" bestFit="1" customWidth="1"/>
    <col min="13837" max="13837" width="11.42578125" style="19"/>
    <col min="13838" max="13838" width="31.28515625" style="19" customWidth="1"/>
    <col min="13839" max="13839" width="15.42578125" style="19" customWidth="1"/>
    <col min="13840" max="14080" width="11.42578125" style="19"/>
    <col min="14081" max="14081" width="20.140625" style="19" customWidth="1"/>
    <col min="14082" max="14082" width="11.42578125" style="19"/>
    <col min="14083" max="14083" width="12.28515625" style="19" bestFit="1" customWidth="1"/>
    <col min="14084" max="14084" width="11.140625" style="19" customWidth="1"/>
    <col min="14085" max="14085" width="11.42578125" style="19"/>
    <col min="14086" max="14092" width="11" style="19" bestFit="1" customWidth="1"/>
    <col min="14093" max="14093" width="11.42578125" style="19"/>
    <col min="14094" max="14094" width="31.28515625" style="19" customWidth="1"/>
    <col min="14095" max="14095" width="15.42578125" style="19" customWidth="1"/>
    <col min="14096" max="14336" width="11.42578125" style="19"/>
    <col min="14337" max="14337" width="20.140625" style="19" customWidth="1"/>
    <col min="14338" max="14338" width="11.42578125" style="19"/>
    <col min="14339" max="14339" width="12.28515625" style="19" bestFit="1" customWidth="1"/>
    <col min="14340" max="14340" width="11.140625" style="19" customWidth="1"/>
    <col min="14341" max="14341" width="11.42578125" style="19"/>
    <col min="14342" max="14348" width="11" style="19" bestFit="1" customWidth="1"/>
    <col min="14349" max="14349" width="11.42578125" style="19"/>
    <col min="14350" max="14350" width="31.28515625" style="19" customWidth="1"/>
    <col min="14351" max="14351" width="15.42578125" style="19" customWidth="1"/>
    <col min="14352" max="14592" width="11.42578125" style="19"/>
    <col min="14593" max="14593" width="20.140625" style="19" customWidth="1"/>
    <col min="14594" max="14594" width="11.42578125" style="19"/>
    <col min="14595" max="14595" width="12.28515625" style="19" bestFit="1" customWidth="1"/>
    <col min="14596" max="14596" width="11.140625" style="19" customWidth="1"/>
    <col min="14597" max="14597" width="11.42578125" style="19"/>
    <col min="14598" max="14604" width="11" style="19" bestFit="1" customWidth="1"/>
    <col min="14605" max="14605" width="11.42578125" style="19"/>
    <col min="14606" max="14606" width="31.28515625" style="19" customWidth="1"/>
    <col min="14607" max="14607" width="15.42578125" style="19" customWidth="1"/>
    <col min="14608" max="14848" width="11.42578125" style="19"/>
    <col min="14849" max="14849" width="20.140625" style="19" customWidth="1"/>
    <col min="14850" max="14850" width="11.42578125" style="19"/>
    <col min="14851" max="14851" width="12.28515625" style="19" bestFit="1" customWidth="1"/>
    <col min="14852" max="14852" width="11.140625" style="19" customWidth="1"/>
    <col min="14853" max="14853" width="11.42578125" style="19"/>
    <col min="14854" max="14860" width="11" style="19" bestFit="1" customWidth="1"/>
    <col min="14861" max="14861" width="11.42578125" style="19"/>
    <col min="14862" max="14862" width="31.28515625" style="19" customWidth="1"/>
    <col min="14863" max="14863" width="15.42578125" style="19" customWidth="1"/>
    <col min="14864" max="15104" width="11.42578125" style="19"/>
    <col min="15105" max="15105" width="20.140625" style="19" customWidth="1"/>
    <col min="15106" max="15106" width="11.42578125" style="19"/>
    <col min="15107" max="15107" width="12.28515625" style="19" bestFit="1" customWidth="1"/>
    <col min="15108" max="15108" width="11.140625" style="19" customWidth="1"/>
    <col min="15109" max="15109" width="11.42578125" style="19"/>
    <col min="15110" max="15116" width="11" style="19" bestFit="1" customWidth="1"/>
    <col min="15117" max="15117" width="11.42578125" style="19"/>
    <col min="15118" max="15118" width="31.28515625" style="19" customWidth="1"/>
    <col min="15119" max="15119" width="15.42578125" style="19" customWidth="1"/>
    <col min="15120" max="15360" width="11.42578125" style="19"/>
    <col min="15361" max="15361" width="20.140625" style="19" customWidth="1"/>
    <col min="15362" max="15362" width="11.42578125" style="19"/>
    <col min="15363" max="15363" width="12.28515625" style="19" bestFit="1" customWidth="1"/>
    <col min="15364" max="15364" width="11.140625" style="19" customWidth="1"/>
    <col min="15365" max="15365" width="11.42578125" style="19"/>
    <col min="15366" max="15372" width="11" style="19" bestFit="1" customWidth="1"/>
    <col min="15373" max="15373" width="11.42578125" style="19"/>
    <col min="15374" max="15374" width="31.28515625" style="19" customWidth="1"/>
    <col min="15375" max="15375" width="15.42578125" style="19" customWidth="1"/>
    <col min="15376" max="15616" width="11.42578125" style="19"/>
    <col min="15617" max="15617" width="20.140625" style="19" customWidth="1"/>
    <col min="15618" max="15618" width="11.42578125" style="19"/>
    <col min="15619" max="15619" width="12.28515625" style="19" bestFit="1" customWidth="1"/>
    <col min="15620" max="15620" width="11.140625" style="19" customWidth="1"/>
    <col min="15621" max="15621" width="11.42578125" style="19"/>
    <col min="15622" max="15628" width="11" style="19" bestFit="1" customWidth="1"/>
    <col min="15629" max="15629" width="11.42578125" style="19"/>
    <col min="15630" max="15630" width="31.28515625" style="19" customWidth="1"/>
    <col min="15631" max="15631" width="15.42578125" style="19" customWidth="1"/>
    <col min="15632" max="15872" width="11.42578125" style="19"/>
    <col min="15873" max="15873" width="20.140625" style="19" customWidth="1"/>
    <col min="15874" max="15874" width="11.42578125" style="19"/>
    <col min="15875" max="15875" width="12.28515625" style="19" bestFit="1" customWidth="1"/>
    <col min="15876" max="15876" width="11.140625" style="19" customWidth="1"/>
    <col min="15877" max="15877" width="11.42578125" style="19"/>
    <col min="15878" max="15884" width="11" style="19" bestFit="1" customWidth="1"/>
    <col min="15885" max="15885" width="11.42578125" style="19"/>
    <col min="15886" max="15886" width="31.28515625" style="19" customWidth="1"/>
    <col min="15887" max="15887" width="15.42578125" style="19" customWidth="1"/>
    <col min="15888" max="16128" width="11.42578125" style="19"/>
    <col min="16129" max="16129" width="20.140625" style="19" customWidth="1"/>
    <col min="16130" max="16130" width="11.42578125" style="19"/>
    <col min="16131" max="16131" width="12.28515625" style="19" bestFit="1" customWidth="1"/>
    <col min="16132" max="16132" width="11.140625" style="19" customWidth="1"/>
    <col min="16133" max="16133" width="11.42578125" style="19"/>
    <col min="16134" max="16140" width="11" style="19" bestFit="1" customWidth="1"/>
    <col min="16141" max="16141" width="11.42578125" style="19"/>
    <col min="16142" max="16142" width="31.28515625" style="19" customWidth="1"/>
    <col min="16143" max="16143" width="15.42578125" style="19" customWidth="1"/>
    <col min="16144" max="16384" width="11.42578125" style="19"/>
  </cols>
  <sheetData>
    <row r="3" spans="1:15" ht="26.25">
      <c r="A3" s="53" t="s">
        <v>40</v>
      </c>
      <c r="C3" s="18"/>
    </row>
    <row r="5" spans="1:15" ht="25.5">
      <c r="A5" s="41"/>
      <c r="B5" s="205" t="s">
        <v>42</v>
      </c>
      <c r="C5" s="205" t="s">
        <v>43</v>
      </c>
      <c r="D5" s="42">
        <v>2015</v>
      </c>
      <c r="E5" s="42">
        <v>2016</v>
      </c>
      <c r="F5" s="42">
        <v>2017</v>
      </c>
      <c r="G5" s="42">
        <v>2018</v>
      </c>
      <c r="H5" s="42">
        <v>2019</v>
      </c>
      <c r="I5" s="42">
        <v>2020</v>
      </c>
      <c r="J5" s="42">
        <v>2021</v>
      </c>
      <c r="K5" s="42">
        <v>2022</v>
      </c>
      <c r="L5" s="42">
        <v>2023</v>
      </c>
      <c r="N5" s="51" t="s">
        <v>0</v>
      </c>
      <c r="O5" s="51" t="s">
        <v>41</v>
      </c>
    </row>
    <row r="6" spans="1:15">
      <c r="A6" s="41"/>
      <c r="B6" s="205"/>
      <c r="C6" s="205"/>
      <c r="D6" s="42"/>
      <c r="E6" s="42"/>
      <c r="F6" s="42"/>
      <c r="G6" s="42"/>
      <c r="H6" s="42"/>
      <c r="I6" s="42"/>
      <c r="J6" s="42"/>
      <c r="K6" s="42"/>
      <c r="L6" s="42"/>
      <c r="N6" s="20"/>
      <c r="O6" s="21"/>
    </row>
    <row r="7" spans="1:15">
      <c r="A7" s="38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N7" s="49" t="s">
        <v>44</v>
      </c>
      <c r="O7" s="50">
        <v>0.1</v>
      </c>
    </row>
    <row r="8" spans="1:15">
      <c r="A8" s="46" t="s">
        <v>44</v>
      </c>
      <c r="B8" s="46"/>
      <c r="C8" s="47">
        <v>150000</v>
      </c>
      <c r="D8" s="47">
        <f>$C$8/5</f>
        <v>30000</v>
      </c>
      <c r="E8" s="47">
        <f t="shared" ref="E8:H8" si="0">$C$8/5</f>
        <v>30000</v>
      </c>
      <c r="F8" s="47">
        <f t="shared" si="0"/>
        <v>30000</v>
      </c>
      <c r="G8" s="47">
        <f t="shared" si="0"/>
        <v>30000</v>
      </c>
      <c r="H8" s="47">
        <f t="shared" si="0"/>
        <v>30000</v>
      </c>
      <c r="I8" s="48"/>
      <c r="J8" s="48"/>
      <c r="K8" s="48"/>
      <c r="L8" s="48"/>
      <c r="M8" s="22"/>
      <c r="N8" s="23" t="s">
        <v>51</v>
      </c>
      <c r="O8" s="24">
        <v>0.3</v>
      </c>
    </row>
    <row r="9" spans="1:15">
      <c r="A9" s="34"/>
      <c r="B9" s="34"/>
      <c r="C9" s="34"/>
      <c r="D9" s="34"/>
      <c r="E9" s="34"/>
      <c r="F9" s="34"/>
      <c r="G9" s="34"/>
      <c r="H9" s="35"/>
      <c r="I9" s="35"/>
      <c r="J9" s="35"/>
      <c r="K9" s="35"/>
      <c r="L9" s="35"/>
      <c r="M9" s="22"/>
      <c r="N9" s="49" t="s">
        <v>45</v>
      </c>
      <c r="O9" s="50">
        <v>0.1</v>
      </c>
    </row>
    <row r="10" spans="1:15">
      <c r="A10" s="46" t="s">
        <v>45</v>
      </c>
      <c r="B10" s="46"/>
      <c r="C10" s="47">
        <v>50000</v>
      </c>
      <c r="D10" s="47">
        <f>$C$10/5</f>
        <v>10000</v>
      </c>
      <c r="E10" s="47">
        <f t="shared" ref="E10:H10" si="1">$C$10/5</f>
        <v>10000</v>
      </c>
      <c r="F10" s="47">
        <f t="shared" si="1"/>
        <v>10000</v>
      </c>
      <c r="G10" s="47">
        <f t="shared" si="1"/>
        <v>10000</v>
      </c>
      <c r="H10" s="47">
        <f t="shared" si="1"/>
        <v>10000</v>
      </c>
      <c r="I10" s="48"/>
      <c r="J10" s="48"/>
      <c r="K10" s="48"/>
      <c r="L10" s="48"/>
      <c r="M10" s="22"/>
      <c r="N10" s="23"/>
      <c r="O10" s="24"/>
    </row>
    <row r="11" spans="1:15">
      <c r="A11" s="39"/>
      <c r="B11" s="34"/>
      <c r="C11" s="34"/>
      <c r="D11" s="36"/>
      <c r="E11" s="36"/>
      <c r="F11" s="36"/>
      <c r="G11" s="36"/>
      <c r="H11" s="37"/>
      <c r="I11" s="37"/>
      <c r="J11" s="37"/>
      <c r="K11" s="37"/>
      <c r="L11" s="37"/>
      <c r="M11" s="22"/>
      <c r="N11" s="23"/>
      <c r="O11" s="24"/>
    </row>
    <row r="12" spans="1:15">
      <c r="A12" s="46" t="s">
        <v>51</v>
      </c>
      <c r="B12" s="46"/>
      <c r="C12" s="47">
        <f>'Inversión inicial'!C7*0.46</f>
        <v>115000</v>
      </c>
      <c r="D12" s="47">
        <f>$C$12/4</f>
        <v>28750</v>
      </c>
      <c r="E12" s="47">
        <f t="shared" ref="E12:G12" si="2">$C$12/4</f>
        <v>28750</v>
      </c>
      <c r="F12" s="47">
        <f t="shared" si="2"/>
        <v>28750</v>
      </c>
      <c r="G12" s="47">
        <f t="shared" si="2"/>
        <v>28750</v>
      </c>
      <c r="H12" s="48">
        <f>SUM(D12:G12)-C12</f>
        <v>0</v>
      </c>
      <c r="I12" s="48"/>
      <c r="J12" s="48"/>
      <c r="K12" s="48"/>
      <c r="L12" s="48"/>
      <c r="M12" s="22"/>
      <c r="N12" s="23"/>
      <c r="O12" s="24"/>
    </row>
    <row r="13" spans="1:15">
      <c r="A13" s="40"/>
      <c r="B13" s="52">
        <v>2016</v>
      </c>
      <c r="C13" s="36">
        <v>15000</v>
      </c>
      <c r="D13" s="36"/>
      <c r="E13" s="36">
        <f>$C$13/4</f>
        <v>3750</v>
      </c>
      <c r="F13" s="36">
        <f t="shared" ref="F13:G13" si="3">$C$13/4</f>
        <v>3750</v>
      </c>
      <c r="G13" s="36">
        <f t="shared" si="3"/>
        <v>3750</v>
      </c>
      <c r="H13" s="36">
        <f>$C$13/4</f>
        <v>3750</v>
      </c>
      <c r="I13" s="37">
        <f>SUM(E13:H13)-$C$13</f>
        <v>0</v>
      </c>
      <c r="J13" s="37"/>
      <c r="K13" s="37"/>
      <c r="L13" s="37"/>
      <c r="M13" s="22"/>
    </row>
    <row r="14" spans="1:15">
      <c r="A14" s="40"/>
      <c r="B14" s="52">
        <v>2017</v>
      </c>
      <c r="C14" s="36">
        <v>15000</v>
      </c>
      <c r="D14" s="36"/>
      <c r="E14" s="36"/>
      <c r="F14" s="36">
        <f>$C$14/4</f>
        <v>3750</v>
      </c>
      <c r="G14" s="36">
        <f t="shared" ref="G14:H14" si="4">$C$14/4</f>
        <v>3750</v>
      </c>
      <c r="H14" s="36">
        <f t="shared" si="4"/>
        <v>3750</v>
      </c>
      <c r="I14" s="36">
        <f>$C$14/4</f>
        <v>3750</v>
      </c>
      <c r="J14" s="37">
        <f>SUM(F14:I14)-$C$14</f>
        <v>0</v>
      </c>
      <c r="K14" s="37"/>
      <c r="L14" s="37"/>
      <c r="M14" s="22"/>
    </row>
    <row r="15" spans="1:15">
      <c r="A15" s="40"/>
      <c r="B15" s="52">
        <v>2018</v>
      </c>
      <c r="C15" s="36">
        <v>30000</v>
      </c>
      <c r="D15" s="36"/>
      <c r="E15" s="36"/>
      <c r="F15" s="36"/>
      <c r="G15" s="36">
        <f>$C$15/4</f>
        <v>7500</v>
      </c>
      <c r="H15" s="36">
        <f t="shared" ref="H15:J15" si="5">$C$15/4</f>
        <v>7500</v>
      </c>
      <c r="I15" s="36">
        <f t="shared" si="5"/>
        <v>7500</v>
      </c>
      <c r="J15" s="36">
        <f t="shared" si="5"/>
        <v>7500</v>
      </c>
      <c r="K15" s="37">
        <f>SUM(G15:J15)-$C$15</f>
        <v>0</v>
      </c>
      <c r="L15" s="37"/>
      <c r="M15" s="22"/>
    </row>
    <row r="16" spans="1:15">
      <c r="A16" s="40"/>
      <c r="B16" s="52">
        <v>2019</v>
      </c>
      <c r="C16" s="36">
        <v>30000</v>
      </c>
      <c r="D16" s="36"/>
      <c r="E16" s="36"/>
      <c r="F16" s="36"/>
      <c r="G16" s="36"/>
      <c r="H16" s="36">
        <f>$C$16/4</f>
        <v>7500</v>
      </c>
      <c r="I16" s="36">
        <f t="shared" ref="I16:K16" si="6">$C$16/4</f>
        <v>7500</v>
      </c>
      <c r="J16" s="36">
        <f t="shared" si="6"/>
        <v>7500</v>
      </c>
      <c r="K16" s="36">
        <f t="shared" si="6"/>
        <v>7500</v>
      </c>
      <c r="L16" s="37">
        <f>SUM(H16:K16)-$C$16</f>
        <v>0</v>
      </c>
      <c r="M16" s="22"/>
    </row>
    <row r="17" spans="1:13">
      <c r="A17" s="40"/>
      <c r="B17" s="52">
        <v>2020</v>
      </c>
      <c r="C17" s="36">
        <v>30000</v>
      </c>
      <c r="D17" s="36"/>
      <c r="E17" s="36"/>
      <c r="F17" s="36"/>
      <c r="G17" s="36"/>
      <c r="H17" s="36"/>
      <c r="I17" s="36">
        <f>$C$17/4</f>
        <v>7500</v>
      </c>
      <c r="J17" s="36">
        <f t="shared" ref="J17:L17" si="7">$C$17/4</f>
        <v>7500</v>
      </c>
      <c r="K17" s="36">
        <f t="shared" si="7"/>
        <v>7500</v>
      </c>
      <c r="L17" s="36">
        <f t="shared" si="7"/>
        <v>7500</v>
      </c>
      <c r="M17" s="37">
        <f>SUM(I17:L17)-$C$17</f>
        <v>0</v>
      </c>
    </row>
    <row r="18" spans="1:13" ht="15">
      <c r="A18" s="43"/>
      <c r="B18" s="43"/>
      <c r="C18" s="44">
        <f>SUM(C12:C17)</f>
        <v>235000</v>
      </c>
      <c r="D18" s="43"/>
      <c r="E18" s="43"/>
      <c r="F18" s="43"/>
      <c r="G18" s="43"/>
      <c r="H18" s="43"/>
      <c r="I18" s="43"/>
      <c r="J18" s="43"/>
      <c r="K18" s="43"/>
      <c r="L18" s="43"/>
      <c r="M18" s="22"/>
    </row>
    <row r="19" spans="1:13" ht="15">
      <c r="A19" s="45"/>
      <c r="B19" s="44"/>
      <c r="C19" s="44">
        <f t="shared" ref="C19:L19" si="8">SUM(C8:C18)</f>
        <v>670000</v>
      </c>
      <c r="D19" s="44">
        <f t="shared" si="8"/>
        <v>68750</v>
      </c>
      <c r="E19" s="44">
        <f t="shared" si="8"/>
        <v>72500</v>
      </c>
      <c r="F19" s="44">
        <f t="shared" si="8"/>
        <v>76250</v>
      </c>
      <c r="G19" s="44">
        <f t="shared" si="8"/>
        <v>83750</v>
      </c>
      <c r="H19" s="44">
        <f t="shared" si="8"/>
        <v>62500</v>
      </c>
      <c r="I19" s="44">
        <f t="shared" si="8"/>
        <v>26250</v>
      </c>
      <c r="J19" s="44">
        <f t="shared" si="8"/>
        <v>22500</v>
      </c>
      <c r="K19" s="44">
        <f t="shared" si="8"/>
        <v>15000</v>
      </c>
      <c r="L19" s="44">
        <f t="shared" si="8"/>
        <v>7500</v>
      </c>
      <c r="M19" s="22"/>
    </row>
    <row r="20" spans="1:13">
      <c r="A20" s="25"/>
      <c r="B20" s="25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32"/>
    </row>
    <row r="21" spans="1:13">
      <c r="A21" s="25"/>
      <c r="B21" s="25"/>
      <c r="C21" s="27"/>
      <c r="D21" s="27"/>
      <c r="E21" s="25"/>
      <c r="F21" s="25"/>
      <c r="G21" s="25"/>
      <c r="H21" s="25"/>
      <c r="I21" s="25"/>
      <c r="J21" s="25"/>
      <c r="K21" s="25"/>
      <c r="L21" s="25"/>
    </row>
    <row r="22" spans="1:13">
      <c r="A22" s="27"/>
      <c r="B22" s="25"/>
      <c r="C22" s="27"/>
      <c r="D22" s="19"/>
      <c r="E22" s="25"/>
      <c r="F22" s="25"/>
      <c r="G22" s="25"/>
      <c r="H22" s="25"/>
      <c r="I22" s="25"/>
      <c r="J22" s="25"/>
      <c r="K22" s="25"/>
      <c r="L22" s="25"/>
    </row>
    <row r="23" spans="1:13">
      <c r="C23" s="28"/>
      <c r="D23" s="28"/>
    </row>
    <row r="38" spans="1:12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</row>
    <row r="58" spans="1:12">
      <c r="A58" s="29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</row>
    <row r="60" spans="1:12">
      <c r="A60" s="29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</row>
    <row r="80" spans="1:12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</row>
    <row r="93" spans="1:12">
      <c r="A93" s="29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</row>
  </sheetData>
  <mergeCells count="2">
    <mergeCell ref="C5:C6"/>
    <mergeCell ref="B5:B6"/>
  </mergeCells>
  <pageMargins left="0.75" right="0.75" top="1" bottom="1" header="0" footer="0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P31"/>
  <sheetViews>
    <sheetView tabSelected="1" topLeftCell="A7" workbookViewId="0">
      <selection activeCell="E10" sqref="E10"/>
    </sheetView>
  </sheetViews>
  <sheetFormatPr baseColWidth="10" defaultRowHeight="15"/>
  <cols>
    <col min="1" max="1" width="19.42578125" customWidth="1"/>
  </cols>
  <sheetData>
    <row r="1" spans="1:16" ht="26.25">
      <c r="A1" s="53" t="s">
        <v>108</v>
      </c>
    </row>
    <row r="3" spans="1:16">
      <c r="A3" s="140"/>
      <c r="B3" s="207">
        <v>2015</v>
      </c>
      <c r="C3" s="207"/>
      <c r="D3" s="207"/>
      <c r="E3" s="207">
        <v>2016</v>
      </c>
      <c r="F3" s="207"/>
      <c r="G3" s="207"/>
      <c r="H3" s="207">
        <v>2017</v>
      </c>
      <c r="I3" s="207"/>
      <c r="J3" s="207"/>
      <c r="K3" s="207">
        <v>2018</v>
      </c>
      <c r="L3" s="207"/>
      <c r="M3" s="207"/>
      <c r="N3" s="207">
        <v>2019</v>
      </c>
      <c r="O3" s="207"/>
      <c r="P3" s="207"/>
    </row>
    <row r="4" spans="1:16" s="141" customFormat="1">
      <c r="A4" s="161"/>
      <c r="B4" s="157" t="s">
        <v>77</v>
      </c>
      <c r="C4" s="157" t="s">
        <v>84</v>
      </c>
      <c r="D4" s="158" t="s">
        <v>79</v>
      </c>
      <c r="E4" s="157" t="s">
        <v>77</v>
      </c>
      <c r="F4" s="157" t="s">
        <v>84</v>
      </c>
      <c r="G4" s="158" t="s">
        <v>79</v>
      </c>
      <c r="H4" s="157" t="s">
        <v>77</v>
      </c>
      <c r="I4" s="157" t="s">
        <v>84</v>
      </c>
      <c r="J4" s="158" t="s">
        <v>79</v>
      </c>
      <c r="K4" s="157" t="s">
        <v>77</v>
      </c>
      <c r="L4" s="157" t="s">
        <v>84</v>
      </c>
      <c r="M4" s="158" t="s">
        <v>79</v>
      </c>
      <c r="N4" s="157" t="s">
        <v>77</v>
      </c>
      <c r="O4" s="157" t="s">
        <v>84</v>
      </c>
      <c r="P4" s="159" t="s">
        <v>79</v>
      </c>
    </row>
    <row r="5" spans="1:16">
      <c r="A5" s="162" t="s">
        <v>73</v>
      </c>
      <c r="B5" s="160">
        <v>150</v>
      </c>
      <c r="C5" s="156">
        <v>36</v>
      </c>
      <c r="D5" s="155">
        <v>0.24</v>
      </c>
      <c r="E5" s="156">
        <v>195</v>
      </c>
      <c r="F5" s="156">
        <v>54</v>
      </c>
      <c r="G5" s="155">
        <v>0.28000000000000003</v>
      </c>
      <c r="H5" s="156">
        <v>273</v>
      </c>
      <c r="I5" s="156">
        <v>86</v>
      </c>
      <c r="J5" s="155">
        <v>0.32</v>
      </c>
      <c r="K5" s="156">
        <v>410</v>
      </c>
      <c r="L5" s="156">
        <v>165</v>
      </c>
      <c r="M5" s="155">
        <v>0.4</v>
      </c>
      <c r="N5" s="156">
        <v>614</v>
      </c>
      <c r="O5" s="156">
        <v>315</v>
      </c>
      <c r="P5" s="155">
        <v>0.51</v>
      </c>
    </row>
    <row r="6" spans="1:16">
      <c r="A6" s="163" t="s">
        <v>76</v>
      </c>
      <c r="B6" s="160">
        <v>90</v>
      </c>
      <c r="C6" s="156">
        <v>28</v>
      </c>
      <c r="D6" s="155">
        <v>0.31</v>
      </c>
      <c r="E6" s="156">
        <v>117</v>
      </c>
      <c r="F6" s="156">
        <v>39</v>
      </c>
      <c r="G6" s="155">
        <v>0.33</v>
      </c>
      <c r="H6" s="156">
        <v>164</v>
      </c>
      <c r="I6" s="156">
        <v>62</v>
      </c>
      <c r="J6" s="155">
        <v>0.38</v>
      </c>
      <c r="K6" s="156">
        <v>246</v>
      </c>
      <c r="L6" s="156">
        <v>110</v>
      </c>
      <c r="M6" s="155">
        <v>0.45</v>
      </c>
      <c r="N6" s="156">
        <v>369</v>
      </c>
      <c r="O6" s="156">
        <v>205</v>
      </c>
      <c r="P6" s="155">
        <v>0.56000000000000005</v>
      </c>
    </row>
    <row r="7" spans="1:16">
      <c r="A7" s="163" t="s">
        <v>74</v>
      </c>
      <c r="B7" s="160">
        <v>45</v>
      </c>
      <c r="C7" s="156">
        <v>25</v>
      </c>
      <c r="D7" s="155">
        <v>0.56000000000000005</v>
      </c>
      <c r="E7" s="156">
        <v>59</v>
      </c>
      <c r="F7" s="156">
        <v>36</v>
      </c>
      <c r="G7" s="155">
        <v>0.62</v>
      </c>
      <c r="H7" s="156">
        <v>82</v>
      </c>
      <c r="I7" s="156">
        <v>57</v>
      </c>
      <c r="J7" s="155">
        <v>0.7</v>
      </c>
      <c r="K7" s="156">
        <v>123</v>
      </c>
      <c r="L7" s="156">
        <v>92</v>
      </c>
      <c r="M7" s="155">
        <v>0.75</v>
      </c>
      <c r="N7" s="156">
        <v>184</v>
      </c>
      <c r="O7" s="156">
        <v>150</v>
      </c>
      <c r="P7" s="155">
        <v>0.81</v>
      </c>
    </row>
    <row r="8" spans="1:16">
      <c r="A8" s="163" t="s">
        <v>75</v>
      </c>
      <c r="B8" s="160">
        <v>15</v>
      </c>
      <c r="C8" s="156">
        <v>11</v>
      </c>
      <c r="D8" s="155">
        <v>0.73</v>
      </c>
      <c r="E8" s="156">
        <v>20</v>
      </c>
      <c r="F8" s="156">
        <v>15</v>
      </c>
      <c r="G8" s="155">
        <v>0.77</v>
      </c>
      <c r="H8" s="156">
        <v>27</v>
      </c>
      <c r="I8" s="156">
        <v>22</v>
      </c>
      <c r="J8" s="155">
        <v>0.81</v>
      </c>
      <c r="K8" s="156">
        <v>41</v>
      </c>
      <c r="L8" s="156">
        <v>35</v>
      </c>
      <c r="M8" s="155">
        <v>0.85</v>
      </c>
      <c r="N8" s="156">
        <v>61</v>
      </c>
      <c r="O8" s="156">
        <v>55</v>
      </c>
      <c r="P8" s="155">
        <v>0.9</v>
      </c>
    </row>
    <row r="9" spans="1:16">
      <c r="A9" s="168" t="s">
        <v>78</v>
      </c>
      <c r="B9" s="169">
        <v>300</v>
      </c>
      <c r="C9" s="170">
        <v>100</v>
      </c>
      <c r="D9" s="171">
        <v>0.33</v>
      </c>
      <c r="E9" s="170">
        <v>390</v>
      </c>
      <c r="F9" s="170">
        <v>144</v>
      </c>
      <c r="G9" s="171">
        <v>0.37</v>
      </c>
      <c r="H9" s="170">
        <v>546</v>
      </c>
      <c r="I9" s="170">
        <v>227</v>
      </c>
      <c r="J9" s="171">
        <v>0.42</v>
      </c>
      <c r="K9" s="170">
        <v>819</v>
      </c>
      <c r="L9" s="170">
        <v>402</v>
      </c>
      <c r="M9" s="171">
        <v>0.49</v>
      </c>
      <c r="N9" s="170">
        <v>1229</v>
      </c>
      <c r="O9" s="170">
        <v>725</v>
      </c>
      <c r="P9" s="171">
        <v>0.59</v>
      </c>
    </row>
    <row r="10" spans="1:16">
      <c r="A10" s="164" t="s">
        <v>83</v>
      </c>
      <c r="B10" s="165"/>
      <c r="C10" s="166"/>
      <c r="D10" s="167"/>
      <c r="E10" s="166"/>
      <c r="F10" s="166"/>
      <c r="G10" s="167"/>
      <c r="H10" s="166"/>
      <c r="I10" s="166"/>
      <c r="J10" s="167"/>
      <c r="K10" s="166"/>
      <c r="L10" s="166"/>
      <c r="M10" s="167"/>
      <c r="N10" s="172">
        <v>3284</v>
      </c>
      <c r="O10" s="172">
        <v>1598</v>
      </c>
      <c r="P10" s="173">
        <v>0.49</v>
      </c>
    </row>
    <row r="12" spans="1:16">
      <c r="A12" s="96"/>
    </row>
    <row r="13" spans="1:16">
      <c r="A13" s="146" t="s">
        <v>127</v>
      </c>
      <c r="B13" s="145"/>
      <c r="C13" s="145"/>
      <c r="D13" s="145"/>
    </row>
    <row r="14" spans="1:16" ht="3.75" customHeight="1">
      <c r="A14" s="142"/>
    </row>
    <row r="15" spans="1:16">
      <c r="A15" s="142"/>
      <c r="B15" s="207">
        <v>2015</v>
      </c>
      <c r="C15" s="207"/>
      <c r="D15" s="207"/>
      <c r="E15" s="207">
        <v>2016</v>
      </c>
      <c r="F15" s="207"/>
      <c r="G15" s="207"/>
      <c r="H15" s="207">
        <v>2017</v>
      </c>
      <c r="I15" s="207"/>
      <c r="J15" s="207"/>
      <c r="K15" s="207">
        <v>2018</v>
      </c>
      <c r="L15" s="207"/>
      <c r="M15" s="207"/>
      <c r="N15" s="207">
        <v>2019</v>
      </c>
      <c r="O15" s="207"/>
      <c r="P15" s="207"/>
    </row>
    <row r="16" spans="1:16">
      <c r="A16" s="142"/>
      <c r="B16" s="148" t="s">
        <v>113</v>
      </c>
      <c r="C16" s="148" t="s">
        <v>114</v>
      </c>
      <c r="D16" s="148" t="s">
        <v>78</v>
      </c>
      <c r="E16" s="148" t="s">
        <v>113</v>
      </c>
      <c r="F16" s="148" t="s">
        <v>114</v>
      </c>
      <c r="G16" s="148" t="s">
        <v>78</v>
      </c>
      <c r="H16" s="148" t="s">
        <v>113</v>
      </c>
      <c r="I16" s="148" t="s">
        <v>114</v>
      </c>
      <c r="J16" s="148" t="s">
        <v>78</v>
      </c>
      <c r="K16" s="148" t="s">
        <v>113</v>
      </c>
      <c r="L16" s="148" t="s">
        <v>114</v>
      </c>
      <c r="M16" s="148" t="s">
        <v>78</v>
      </c>
      <c r="N16" s="148" t="s">
        <v>113</v>
      </c>
      <c r="O16" s="148" t="s">
        <v>114</v>
      </c>
      <c r="P16" s="148" t="s">
        <v>78</v>
      </c>
    </row>
    <row r="17" spans="1:16">
      <c r="A17" s="152" t="s">
        <v>109</v>
      </c>
      <c r="B17" s="150">
        <f>B5</f>
        <v>150</v>
      </c>
      <c r="C17" s="151">
        <v>1500</v>
      </c>
      <c r="D17" s="151">
        <f>B17*C17</f>
        <v>225000</v>
      </c>
      <c r="E17" s="150">
        <f>E5</f>
        <v>195</v>
      </c>
      <c r="F17" s="151">
        <v>1500</v>
      </c>
      <c r="G17" s="151">
        <f>E17*F17</f>
        <v>292500</v>
      </c>
      <c r="H17" s="150">
        <f>H5</f>
        <v>273</v>
      </c>
      <c r="I17" s="151">
        <v>1500</v>
      </c>
      <c r="J17" s="151">
        <f>H17*I17</f>
        <v>409500</v>
      </c>
      <c r="K17" s="150">
        <f>K5</f>
        <v>410</v>
      </c>
      <c r="L17" s="151">
        <v>1500</v>
      </c>
      <c r="M17" s="151">
        <f>K17*L17</f>
        <v>615000</v>
      </c>
      <c r="N17" s="150">
        <f>N5</f>
        <v>614</v>
      </c>
      <c r="O17" s="151">
        <v>1500</v>
      </c>
      <c r="P17" s="151">
        <f>N17*O17</f>
        <v>921000</v>
      </c>
    </row>
    <row r="18" spans="1:16">
      <c r="A18" s="152" t="s">
        <v>110</v>
      </c>
      <c r="B18" s="150">
        <f t="shared" ref="B18:B20" si="0">B6</f>
        <v>90</v>
      </c>
      <c r="C18" s="151">
        <v>2000</v>
      </c>
      <c r="D18" s="151">
        <f t="shared" ref="D18:D20" si="1">B18*C18</f>
        <v>180000</v>
      </c>
      <c r="E18" s="150">
        <f t="shared" ref="E18:E20" si="2">E6</f>
        <v>117</v>
      </c>
      <c r="F18" s="151">
        <v>2000</v>
      </c>
      <c r="G18" s="151">
        <f t="shared" ref="G18:G20" si="3">E18*F18</f>
        <v>234000</v>
      </c>
      <c r="H18" s="150">
        <f t="shared" ref="H18:H20" si="4">H6</f>
        <v>164</v>
      </c>
      <c r="I18" s="151">
        <v>2000</v>
      </c>
      <c r="J18" s="151">
        <f t="shared" ref="J18:J20" si="5">H18*I18</f>
        <v>328000</v>
      </c>
      <c r="K18" s="150">
        <f t="shared" ref="K18:K20" si="6">K6</f>
        <v>246</v>
      </c>
      <c r="L18" s="151">
        <v>2000</v>
      </c>
      <c r="M18" s="151">
        <f t="shared" ref="M18:M20" si="7">K18*L18</f>
        <v>492000</v>
      </c>
      <c r="N18" s="150">
        <f t="shared" ref="N18:N20" si="8">N6</f>
        <v>369</v>
      </c>
      <c r="O18" s="151">
        <v>2000</v>
      </c>
      <c r="P18" s="151">
        <f t="shared" ref="P18:P20" si="9">N18*O18</f>
        <v>738000</v>
      </c>
    </row>
    <row r="19" spans="1:16">
      <c r="A19" s="152" t="s">
        <v>111</v>
      </c>
      <c r="B19" s="150">
        <f t="shared" si="0"/>
        <v>45</v>
      </c>
      <c r="C19" s="151">
        <v>2500</v>
      </c>
      <c r="D19" s="151">
        <f t="shared" si="1"/>
        <v>112500</v>
      </c>
      <c r="E19" s="150">
        <f t="shared" si="2"/>
        <v>59</v>
      </c>
      <c r="F19" s="151">
        <v>2500</v>
      </c>
      <c r="G19" s="151">
        <f t="shared" si="3"/>
        <v>147500</v>
      </c>
      <c r="H19" s="150">
        <f t="shared" si="4"/>
        <v>82</v>
      </c>
      <c r="I19" s="151">
        <v>2500</v>
      </c>
      <c r="J19" s="151">
        <f t="shared" si="5"/>
        <v>205000</v>
      </c>
      <c r="K19" s="150">
        <f t="shared" si="6"/>
        <v>123</v>
      </c>
      <c r="L19" s="151">
        <v>2500</v>
      </c>
      <c r="M19" s="151">
        <f t="shared" si="7"/>
        <v>307500</v>
      </c>
      <c r="N19" s="150">
        <f t="shared" si="8"/>
        <v>184</v>
      </c>
      <c r="O19" s="151">
        <v>2500</v>
      </c>
      <c r="P19" s="151">
        <f t="shared" si="9"/>
        <v>460000</v>
      </c>
    </row>
    <row r="20" spans="1:16">
      <c r="A20" s="175" t="s">
        <v>112</v>
      </c>
      <c r="B20" s="176">
        <f t="shared" si="0"/>
        <v>15</v>
      </c>
      <c r="C20" s="174">
        <v>3000</v>
      </c>
      <c r="D20" s="174">
        <f t="shared" si="1"/>
        <v>45000</v>
      </c>
      <c r="E20" s="176">
        <f t="shared" si="2"/>
        <v>20</v>
      </c>
      <c r="F20" s="174">
        <v>3000</v>
      </c>
      <c r="G20" s="174">
        <f t="shared" si="3"/>
        <v>60000</v>
      </c>
      <c r="H20" s="176">
        <f t="shared" si="4"/>
        <v>27</v>
      </c>
      <c r="I20" s="174">
        <v>3000</v>
      </c>
      <c r="J20" s="174">
        <f t="shared" si="5"/>
        <v>81000</v>
      </c>
      <c r="K20" s="176">
        <f t="shared" si="6"/>
        <v>41</v>
      </c>
      <c r="L20" s="174">
        <v>3000</v>
      </c>
      <c r="M20" s="174">
        <f t="shared" si="7"/>
        <v>123000</v>
      </c>
      <c r="N20" s="176">
        <f t="shared" si="8"/>
        <v>61</v>
      </c>
      <c r="O20" s="174">
        <v>3000</v>
      </c>
      <c r="P20" s="174">
        <f t="shared" si="9"/>
        <v>183000</v>
      </c>
    </row>
    <row r="21" spans="1:16">
      <c r="A21" s="177" t="s">
        <v>78</v>
      </c>
      <c r="B21" s="178"/>
      <c r="C21" s="179"/>
      <c r="D21" s="180">
        <f>SUM(D17:D20)</f>
        <v>562500</v>
      </c>
      <c r="E21" s="181"/>
      <c r="F21" s="181"/>
      <c r="G21" s="180">
        <f>SUM(G17:G20)</f>
        <v>734000</v>
      </c>
      <c r="H21" s="181"/>
      <c r="I21" s="181"/>
      <c r="J21" s="180">
        <f>SUM(J17:J20)</f>
        <v>1023500</v>
      </c>
      <c r="K21" s="181"/>
      <c r="L21" s="181"/>
      <c r="M21" s="180">
        <f>SUM(M17:M20)</f>
        <v>1537500</v>
      </c>
      <c r="N21" s="181"/>
      <c r="O21" s="181"/>
      <c r="P21" s="182">
        <f>SUM(P17:P20)</f>
        <v>2302000</v>
      </c>
    </row>
    <row r="23" spans="1:16">
      <c r="A23" s="146" t="s">
        <v>115</v>
      </c>
      <c r="B23" s="147"/>
      <c r="C23" s="147"/>
      <c r="D23" s="147"/>
    </row>
    <row r="24" spans="1:16" ht="3.75" customHeight="1">
      <c r="A24" s="142"/>
    </row>
    <row r="25" spans="1:16">
      <c r="A25" s="142"/>
      <c r="B25" s="148" t="s">
        <v>113</v>
      </c>
      <c r="C25" s="148" t="s">
        <v>114</v>
      </c>
      <c r="D25" s="148" t="s">
        <v>78</v>
      </c>
    </row>
    <row r="26" spans="1:16">
      <c r="A26" s="149">
        <v>2015</v>
      </c>
      <c r="B26" s="150">
        <f>C9</f>
        <v>100</v>
      </c>
      <c r="C26" s="206">
        <v>5000</v>
      </c>
      <c r="D26" s="151">
        <f>B26*$C$26</f>
        <v>500000</v>
      </c>
    </row>
    <row r="27" spans="1:16">
      <c r="A27" s="149">
        <v>2016</v>
      </c>
      <c r="B27" s="150">
        <f>F9</f>
        <v>144</v>
      </c>
      <c r="C27" s="206"/>
      <c r="D27" s="151">
        <f t="shared" ref="D27:D30" si="10">B27*$C$26</f>
        <v>720000</v>
      </c>
    </row>
    <row r="28" spans="1:16">
      <c r="A28" s="149">
        <v>2017</v>
      </c>
      <c r="B28" s="150">
        <f>I9</f>
        <v>227</v>
      </c>
      <c r="C28" s="206"/>
      <c r="D28" s="151">
        <f t="shared" si="10"/>
        <v>1135000</v>
      </c>
    </row>
    <row r="29" spans="1:16">
      <c r="A29" s="149">
        <v>2018</v>
      </c>
      <c r="B29" s="150">
        <f>L9</f>
        <v>402</v>
      </c>
      <c r="C29" s="206"/>
      <c r="D29" s="151">
        <f t="shared" si="10"/>
        <v>2010000</v>
      </c>
    </row>
    <row r="30" spans="1:16">
      <c r="A30" s="149">
        <v>2019</v>
      </c>
      <c r="B30" s="152">
        <f>O9</f>
        <v>725</v>
      </c>
      <c r="C30" s="206"/>
      <c r="D30" s="151">
        <f t="shared" si="10"/>
        <v>3625000</v>
      </c>
    </row>
    <row r="31" spans="1:16">
      <c r="D31" s="139"/>
    </row>
  </sheetData>
  <mergeCells count="11">
    <mergeCell ref="N15:P15"/>
    <mergeCell ref="B3:D3"/>
    <mergeCell ref="E3:G3"/>
    <mergeCell ref="H3:J3"/>
    <mergeCell ref="K3:M3"/>
    <mergeCell ref="N3:P3"/>
    <mergeCell ref="C26:C30"/>
    <mergeCell ref="B15:D15"/>
    <mergeCell ref="E15:G15"/>
    <mergeCell ref="H15:J15"/>
    <mergeCell ref="K15:M15"/>
  </mergeCells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8"/>
  <sheetViews>
    <sheetView topLeftCell="A37" workbookViewId="0">
      <selection activeCell="G1" sqref="G1"/>
    </sheetView>
  </sheetViews>
  <sheetFormatPr baseColWidth="10" defaultRowHeight="15"/>
  <cols>
    <col min="5" max="5" width="19.7109375" bestFit="1" customWidth="1"/>
    <col min="8" max="8" width="13.140625" bestFit="1" customWidth="1"/>
  </cols>
  <sheetData>
    <row r="1" spans="1:10" ht="26.25">
      <c r="A1" s="53" t="s">
        <v>107</v>
      </c>
    </row>
    <row r="3" spans="1:10">
      <c r="B3" t="s">
        <v>117</v>
      </c>
      <c r="C3" t="s">
        <v>118</v>
      </c>
      <c r="E3" t="s">
        <v>121</v>
      </c>
      <c r="F3" t="s">
        <v>124</v>
      </c>
      <c r="G3" t="s">
        <v>125</v>
      </c>
      <c r="I3" t="s">
        <v>122</v>
      </c>
    </row>
    <row r="4" spans="1:10">
      <c r="B4" s="11">
        <v>400000</v>
      </c>
      <c r="C4">
        <v>36</v>
      </c>
      <c r="E4" s="191">
        <f>I4+4.5%</f>
        <v>7.7979999999999994E-2</v>
      </c>
      <c r="F4" s="11">
        <f>B4*E4</f>
        <v>31191.999999999996</v>
      </c>
      <c r="G4" s="11">
        <f>B4+F4</f>
        <v>431192</v>
      </c>
      <c r="I4" s="191">
        <v>3.2980000000000002E-2</v>
      </c>
    </row>
    <row r="5" spans="1:10">
      <c r="J5" s="11"/>
    </row>
    <row r="6" spans="1:10">
      <c r="B6" s="185" t="s">
        <v>119</v>
      </c>
      <c r="C6" s="186" t="s">
        <v>120</v>
      </c>
      <c r="D6" s="186" t="s">
        <v>31</v>
      </c>
      <c r="E6" s="187" t="s">
        <v>126</v>
      </c>
    </row>
    <row r="7" spans="1:10">
      <c r="A7" s="144">
        <v>1</v>
      </c>
      <c r="B7" s="192"/>
      <c r="C7" s="193"/>
      <c r="D7" s="193">
        <f>($B$4*$E$4)/$C$4</f>
        <v>866.44444444444434</v>
      </c>
      <c r="E7" s="194">
        <f>B7+D7</f>
        <v>866.44444444444434</v>
      </c>
    </row>
    <row r="8" spans="1:10">
      <c r="A8">
        <v>2</v>
      </c>
      <c r="B8" s="183"/>
      <c r="C8" s="154"/>
      <c r="D8" s="154">
        <f t="shared" ref="D8:D11" si="0">($B$4*$E$4)/$C$4</f>
        <v>866.44444444444434</v>
      </c>
      <c r="E8" s="184">
        <f t="shared" ref="E8:E47" si="1">B8+D8</f>
        <v>866.44444444444434</v>
      </c>
    </row>
    <row r="9" spans="1:10">
      <c r="A9" s="144">
        <v>3</v>
      </c>
      <c r="B9" s="188"/>
      <c r="C9" s="189"/>
      <c r="D9" s="189">
        <f t="shared" si="0"/>
        <v>866.44444444444434</v>
      </c>
      <c r="E9" s="190">
        <f t="shared" si="1"/>
        <v>866.44444444444434</v>
      </c>
    </row>
    <row r="10" spans="1:10">
      <c r="A10">
        <v>4</v>
      </c>
      <c r="B10" s="183"/>
      <c r="C10" s="154"/>
      <c r="D10" s="154">
        <f t="shared" si="0"/>
        <v>866.44444444444434</v>
      </c>
      <c r="E10" s="184">
        <f t="shared" si="1"/>
        <v>866.44444444444434</v>
      </c>
    </row>
    <row r="11" spans="1:10">
      <c r="A11" s="144">
        <v>5</v>
      </c>
      <c r="B11" s="188"/>
      <c r="C11" s="189"/>
      <c r="D11" s="189">
        <f t="shared" si="0"/>
        <v>866.44444444444434</v>
      </c>
      <c r="E11" s="190">
        <f t="shared" si="1"/>
        <v>866.44444444444434</v>
      </c>
    </row>
    <row r="12" spans="1:10">
      <c r="A12">
        <v>6</v>
      </c>
      <c r="B12" s="183">
        <f>$B$4/$C$4</f>
        <v>11111.111111111111</v>
      </c>
      <c r="C12" s="154">
        <f>B4-B12</f>
        <v>388888.88888888888</v>
      </c>
      <c r="D12" s="154">
        <f t="shared" ref="D12:D42" si="2">B12*$E$4</f>
        <v>866.44444444444434</v>
      </c>
      <c r="E12" s="184">
        <f t="shared" si="1"/>
        <v>11977.555555555555</v>
      </c>
    </row>
    <row r="13" spans="1:10">
      <c r="A13" s="144">
        <v>7</v>
      </c>
      <c r="B13" s="188">
        <f t="shared" ref="B13:B47" si="3">$B$4/$C$4</f>
        <v>11111.111111111111</v>
      </c>
      <c r="C13" s="189">
        <f>C12-B13</f>
        <v>377777.77777777775</v>
      </c>
      <c r="D13" s="189">
        <f t="shared" si="2"/>
        <v>866.44444444444434</v>
      </c>
      <c r="E13" s="190">
        <f t="shared" si="1"/>
        <v>11977.555555555555</v>
      </c>
    </row>
    <row r="14" spans="1:10">
      <c r="A14">
        <v>8</v>
      </c>
      <c r="B14" s="183">
        <f t="shared" si="3"/>
        <v>11111.111111111111</v>
      </c>
      <c r="C14" s="154">
        <f t="shared" ref="C14:C47" si="4">C13-B14</f>
        <v>366666.66666666663</v>
      </c>
      <c r="D14" s="154">
        <f t="shared" si="2"/>
        <v>866.44444444444434</v>
      </c>
      <c r="E14" s="184">
        <f t="shared" si="1"/>
        <v>11977.555555555555</v>
      </c>
    </row>
    <row r="15" spans="1:10">
      <c r="A15" s="144">
        <v>9</v>
      </c>
      <c r="B15" s="188">
        <f t="shared" si="3"/>
        <v>11111.111111111111</v>
      </c>
      <c r="C15" s="189">
        <f t="shared" si="4"/>
        <v>355555.5555555555</v>
      </c>
      <c r="D15" s="189">
        <f t="shared" si="2"/>
        <v>866.44444444444434</v>
      </c>
      <c r="E15" s="190">
        <f t="shared" si="1"/>
        <v>11977.555555555555</v>
      </c>
    </row>
    <row r="16" spans="1:10">
      <c r="A16">
        <v>10</v>
      </c>
      <c r="B16" s="183">
        <f t="shared" si="3"/>
        <v>11111.111111111111</v>
      </c>
      <c r="C16" s="154">
        <f t="shared" si="4"/>
        <v>344444.44444444438</v>
      </c>
      <c r="D16" s="154">
        <f t="shared" si="2"/>
        <v>866.44444444444434</v>
      </c>
      <c r="E16" s="184">
        <f t="shared" si="1"/>
        <v>11977.555555555555</v>
      </c>
    </row>
    <row r="17" spans="1:9">
      <c r="A17" s="144">
        <v>11</v>
      </c>
      <c r="B17" s="188">
        <f t="shared" si="3"/>
        <v>11111.111111111111</v>
      </c>
      <c r="C17" s="189">
        <f t="shared" si="4"/>
        <v>333333.33333333326</v>
      </c>
      <c r="D17" s="189">
        <f t="shared" si="2"/>
        <v>866.44444444444434</v>
      </c>
      <c r="E17" s="190">
        <f t="shared" si="1"/>
        <v>11977.555555555555</v>
      </c>
      <c r="F17" s="143">
        <v>2015</v>
      </c>
    </row>
    <row r="18" spans="1:9">
      <c r="A18">
        <v>12</v>
      </c>
      <c r="B18" s="183">
        <f t="shared" si="3"/>
        <v>11111.111111111111</v>
      </c>
      <c r="C18" s="154">
        <f t="shared" si="4"/>
        <v>322222.22222222213</v>
      </c>
      <c r="D18" s="154">
        <f t="shared" si="2"/>
        <v>866.44444444444434</v>
      </c>
      <c r="E18" s="184">
        <f t="shared" si="1"/>
        <v>11977.555555555555</v>
      </c>
      <c r="F18" s="11">
        <f>B4-C18+SUM(D7:D18)</f>
        <v>88175.111111111197</v>
      </c>
    </row>
    <row r="19" spans="1:9">
      <c r="A19" s="144">
        <v>13</v>
      </c>
      <c r="B19" s="188">
        <f t="shared" si="3"/>
        <v>11111.111111111111</v>
      </c>
      <c r="C19" s="189">
        <f t="shared" si="4"/>
        <v>311111.11111111101</v>
      </c>
      <c r="D19" s="189">
        <f t="shared" si="2"/>
        <v>866.44444444444434</v>
      </c>
      <c r="E19" s="190">
        <f t="shared" si="1"/>
        <v>11977.555555555555</v>
      </c>
    </row>
    <row r="20" spans="1:9">
      <c r="A20">
        <v>14</v>
      </c>
      <c r="B20" s="183">
        <f t="shared" si="3"/>
        <v>11111.111111111111</v>
      </c>
      <c r="C20" s="154">
        <f t="shared" si="4"/>
        <v>299999.99999999988</v>
      </c>
      <c r="D20" s="154">
        <f t="shared" si="2"/>
        <v>866.44444444444434</v>
      </c>
      <c r="E20" s="184">
        <f t="shared" si="1"/>
        <v>11977.555555555555</v>
      </c>
    </row>
    <row r="21" spans="1:9">
      <c r="A21" s="144">
        <v>15</v>
      </c>
      <c r="B21" s="188">
        <f t="shared" si="3"/>
        <v>11111.111111111111</v>
      </c>
      <c r="C21" s="189">
        <f t="shared" si="4"/>
        <v>288888.88888888876</v>
      </c>
      <c r="D21" s="189">
        <f t="shared" si="2"/>
        <v>866.44444444444434</v>
      </c>
      <c r="E21" s="190">
        <f t="shared" si="1"/>
        <v>11977.555555555555</v>
      </c>
    </row>
    <row r="22" spans="1:9">
      <c r="A22">
        <v>16</v>
      </c>
      <c r="B22" s="183">
        <f t="shared" si="3"/>
        <v>11111.111111111111</v>
      </c>
      <c r="C22" s="154">
        <f t="shared" si="4"/>
        <v>277777.77777777764</v>
      </c>
      <c r="D22" s="154">
        <f t="shared" si="2"/>
        <v>866.44444444444434</v>
      </c>
      <c r="E22" s="184">
        <f t="shared" si="1"/>
        <v>11977.555555555555</v>
      </c>
    </row>
    <row r="23" spans="1:9">
      <c r="A23" s="144">
        <v>17</v>
      </c>
      <c r="B23" s="188">
        <f t="shared" si="3"/>
        <v>11111.111111111111</v>
      </c>
      <c r="C23" s="189">
        <f t="shared" si="4"/>
        <v>266666.66666666651</v>
      </c>
      <c r="D23" s="189">
        <f t="shared" si="2"/>
        <v>866.44444444444434</v>
      </c>
      <c r="E23" s="190">
        <f t="shared" si="1"/>
        <v>11977.555555555555</v>
      </c>
    </row>
    <row r="24" spans="1:9">
      <c r="A24">
        <v>18</v>
      </c>
      <c r="B24" s="183">
        <f t="shared" si="3"/>
        <v>11111.111111111111</v>
      </c>
      <c r="C24" s="154">
        <f t="shared" si="4"/>
        <v>255555.55555555539</v>
      </c>
      <c r="D24" s="154">
        <f t="shared" si="2"/>
        <v>866.44444444444434</v>
      </c>
      <c r="E24" s="184">
        <f t="shared" si="1"/>
        <v>11977.555555555555</v>
      </c>
    </row>
    <row r="25" spans="1:9">
      <c r="A25" s="144">
        <v>19</v>
      </c>
      <c r="B25" s="188">
        <f t="shared" si="3"/>
        <v>11111.111111111111</v>
      </c>
      <c r="C25" s="189">
        <f t="shared" si="4"/>
        <v>244444.44444444426</v>
      </c>
      <c r="D25" s="189">
        <f t="shared" si="2"/>
        <v>866.44444444444434</v>
      </c>
      <c r="E25" s="190">
        <f t="shared" si="1"/>
        <v>11977.555555555555</v>
      </c>
    </row>
    <row r="26" spans="1:9">
      <c r="A26">
        <v>20</v>
      </c>
      <c r="B26" s="183">
        <f t="shared" si="3"/>
        <v>11111.111111111111</v>
      </c>
      <c r="C26" s="154">
        <f t="shared" si="4"/>
        <v>233333.33333333314</v>
      </c>
      <c r="D26" s="154">
        <f t="shared" si="2"/>
        <v>866.44444444444434</v>
      </c>
      <c r="E26" s="184">
        <f t="shared" si="1"/>
        <v>11977.555555555555</v>
      </c>
    </row>
    <row r="27" spans="1:9">
      <c r="A27" s="144">
        <v>21</v>
      </c>
      <c r="B27" s="188">
        <f t="shared" si="3"/>
        <v>11111.111111111111</v>
      </c>
      <c r="C27" s="189">
        <f t="shared" si="4"/>
        <v>222222.22222222202</v>
      </c>
      <c r="D27" s="189">
        <f t="shared" si="2"/>
        <v>866.44444444444434</v>
      </c>
      <c r="E27" s="190">
        <f t="shared" si="1"/>
        <v>11977.555555555555</v>
      </c>
    </row>
    <row r="28" spans="1:9">
      <c r="A28">
        <v>22</v>
      </c>
      <c r="B28" s="183">
        <f t="shared" si="3"/>
        <v>11111.111111111111</v>
      </c>
      <c r="C28" s="154">
        <f t="shared" si="4"/>
        <v>211111.11111111089</v>
      </c>
      <c r="D28" s="154">
        <f t="shared" si="2"/>
        <v>866.44444444444434</v>
      </c>
      <c r="E28" s="184">
        <f t="shared" si="1"/>
        <v>11977.555555555555</v>
      </c>
    </row>
    <row r="29" spans="1:9">
      <c r="A29" s="144">
        <v>23</v>
      </c>
      <c r="B29" s="188">
        <f t="shared" si="3"/>
        <v>11111.111111111111</v>
      </c>
      <c r="C29" s="189">
        <f t="shared" si="4"/>
        <v>199999.99999999977</v>
      </c>
      <c r="D29" s="189">
        <f t="shared" si="2"/>
        <v>866.44444444444434</v>
      </c>
      <c r="E29" s="190">
        <f t="shared" si="1"/>
        <v>11977.555555555555</v>
      </c>
      <c r="F29" s="143">
        <v>2016</v>
      </c>
    </row>
    <row r="30" spans="1:9">
      <c r="A30">
        <v>24</v>
      </c>
      <c r="B30" s="183">
        <f t="shared" si="3"/>
        <v>11111.111111111111</v>
      </c>
      <c r="C30" s="154">
        <f t="shared" si="4"/>
        <v>188888.88888888864</v>
      </c>
      <c r="D30" s="154">
        <f t="shared" si="2"/>
        <v>866.44444444444434</v>
      </c>
      <c r="E30" s="184">
        <f t="shared" si="1"/>
        <v>11977.555555555555</v>
      </c>
      <c r="F30" s="11">
        <f>C18-C30+SUM(D19:D30)</f>
        <v>143730.66666666683</v>
      </c>
    </row>
    <row r="31" spans="1:9">
      <c r="A31" s="144">
        <v>25</v>
      </c>
      <c r="B31" s="188">
        <f t="shared" si="3"/>
        <v>11111.111111111111</v>
      </c>
      <c r="C31" s="189">
        <f t="shared" si="4"/>
        <v>177777.77777777752</v>
      </c>
      <c r="D31" s="189">
        <f t="shared" si="2"/>
        <v>866.44444444444434</v>
      </c>
      <c r="E31" s="190">
        <f t="shared" si="1"/>
        <v>11977.555555555555</v>
      </c>
    </row>
    <row r="32" spans="1:9">
      <c r="A32">
        <v>26</v>
      </c>
      <c r="B32" s="183">
        <f t="shared" si="3"/>
        <v>11111.111111111111</v>
      </c>
      <c r="C32" s="154">
        <f t="shared" si="4"/>
        <v>166666.6666666664</v>
      </c>
      <c r="D32" s="154">
        <f t="shared" si="2"/>
        <v>866.44444444444434</v>
      </c>
      <c r="E32" s="184">
        <f t="shared" si="1"/>
        <v>11977.555555555555</v>
      </c>
      <c r="I32" s="195"/>
    </row>
    <row r="33" spans="1:6">
      <c r="A33" s="144">
        <v>27</v>
      </c>
      <c r="B33" s="188">
        <f t="shared" si="3"/>
        <v>11111.111111111111</v>
      </c>
      <c r="C33" s="189">
        <f t="shared" si="4"/>
        <v>155555.55555555527</v>
      </c>
      <c r="D33" s="189">
        <f t="shared" si="2"/>
        <v>866.44444444444434</v>
      </c>
      <c r="E33" s="190">
        <f t="shared" si="1"/>
        <v>11977.555555555555</v>
      </c>
    </row>
    <row r="34" spans="1:6">
      <c r="A34">
        <v>28</v>
      </c>
      <c r="B34" s="183">
        <f t="shared" si="3"/>
        <v>11111.111111111111</v>
      </c>
      <c r="C34" s="154">
        <f t="shared" si="4"/>
        <v>144444.44444444415</v>
      </c>
      <c r="D34" s="154">
        <f t="shared" si="2"/>
        <v>866.44444444444434</v>
      </c>
      <c r="E34" s="184">
        <f t="shared" si="1"/>
        <v>11977.555555555555</v>
      </c>
    </row>
    <row r="35" spans="1:6">
      <c r="A35" s="144">
        <v>29</v>
      </c>
      <c r="B35" s="188">
        <f t="shared" si="3"/>
        <v>11111.111111111111</v>
      </c>
      <c r="C35" s="189">
        <f t="shared" si="4"/>
        <v>133333.33333333302</v>
      </c>
      <c r="D35" s="189">
        <f t="shared" si="2"/>
        <v>866.44444444444434</v>
      </c>
      <c r="E35" s="190">
        <f t="shared" si="1"/>
        <v>11977.555555555555</v>
      </c>
    </row>
    <row r="36" spans="1:6">
      <c r="A36">
        <v>30</v>
      </c>
      <c r="B36" s="183">
        <f t="shared" si="3"/>
        <v>11111.111111111111</v>
      </c>
      <c r="C36" s="154">
        <f t="shared" si="4"/>
        <v>122222.22222222191</v>
      </c>
      <c r="D36" s="154">
        <f t="shared" si="2"/>
        <v>866.44444444444434</v>
      </c>
      <c r="E36" s="184">
        <f t="shared" si="1"/>
        <v>11977.555555555555</v>
      </c>
    </row>
    <row r="37" spans="1:6">
      <c r="A37" s="144">
        <v>31</v>
      </c>
      <c r="B37" s="188">
        <f t="shared" si="3"/>
        <v>11111.111111111111</v>
      </c>
      <c r="C37" s="189">
        <f t="shared" si="4"/>
        <v>111111.1111111108</v>
      </c>
      <c r="D37" s="189">
        <f t="shared" si="2"/>
        <v>866.44444444444434</v>
      </c>
      <c r="E37" s="190">
        <f t="shared" si="1"/>
        <v>11977.555555555555</v>
      </c>
    </row>
    <row r="38" spans="1:6">
      <c r="A38">
        <v>32</v>
      </c>
      <c r="B38" s="183">
        <f t="shared" si="3"/>
        <v>11111.111111111111</v>
      </c>
      <c r="C38" s="154">
        <f t="shared" si="4"/>
        <v>99999.999999999694</v>
      </c>
      <c r="D38" s="154">
        <f t="shared" si="2"/>
        <v>866.44444444444434</v>
      </c>
      <c r="E38" s="184">
        <f t="shared" si="1"/>
        <v>11977.555555555555</v>
      </c>
    </row>
    <row r="39" spans="1:6">
      <c r="A39" s="144">
        <v>33</v>
      </c>
      <c r="B39" s="188">
        <f t="shared" si="3"/>
        <v>11111.111111111111</v>
      </c>
      <c r="C39" s="189">
        <f t="shared" si="4"/>
        <v>88888.888888888585</v>
      </c>
      <c r="D39" s="189">
        <f t="shared" si="2"/>
        <v>866.44444444444434</v>
      </c>
      <c r="E39" s="190">
        <f t="shared" si="1"/>
        <v>11977.555555555555</v>
      </c>
    </row>
    <row r="40" spans="1:6">
      <c r="A40">
        <v>34</v>
      </c>
      <c r="B40" s="183">
        <f t="shared" si="3"/>
        <v>11111.111111111111</v>
      </c>
      <c r="C40" s="154">
        <f t="shared" si="4"/>
        <v>77777.777777777475</v>
      </c>
      <c r="D40" s="154">
        <f t="shared" si="2"/>
        <v>866.44444444444434</v>
      </c>
      <c r="E40" s="184">
        <f t="shared" si="1"/>
        <v>11977.555555555555</v>
      </c>
    </row>
    <row r="41" spans="1:6">
      <c r="A41" s="144">
        <v>35</v>
      </c>
      <c r="B41" s="188">
        <f t="shared" si="3"/>
        <v>11111.111111111111</v>
      </c>
      <c r="C41" s="189">
        <f t="shared" si="4"/>
        <v>66666.666666666366</v>
      </c>
      <c r="D41" s="189">
        <f t="shared" si="2"/>
        <v>866.44444444444434</v>
      </c>
      <c r="E41" s="190">
        <f t="shared" si="1"/>
        <v>11977.555555555555</v>
      </c>
      <c r="F41" s="143">
        <v>2017</v>
      </c>
    </row>
    <row r="42" spans="1:6">
      <c r="A42">
        <v>36</v>
      </c>
      <c r="B42" s="183">
        <f t="shared" si="3"/>
        <v>11111.111111111111</v>
      </c>
      <c r="C42" s="154">
        <f t="shared" si="4"/>
        <v>55555.555555555256</v>
      </c>
      <c r="D42" s="154">
        <f t="shared" si="2"/>
        <v>866.44444444444434</v>
      </c>
      <c r="E42" s="184">
        <f t="shared" si="1"/>
        <v>11977.555555555555</v>
      </c>
      <c r="F42" s="11">
        <f>C30-C42+SUM(D31:D42)</f>
        <v>143730.66666666672</v>
      </c>
    </row>
    <row r="43" spans="1:6">
      <c r="A43" s="144">
        <v>37</v>
      </c>
      <c r="B43" s="188">
        <f t="shared" si="3"/>
        <v>11111.111111111111</v>
      </c>
      <c r="C43" s="189">
        <f t="shared" si="4"/>
        <v>44444.444444444147</v>
      </c>
      <c r="D43" s="189"/>
      <c r="E43" s="190">
        <f t="shared" si="1"/>
        <v>11111.111111111111</v>
      </c>
    </row>
    <row r="44" spans="1:6">
      <c r="A44">
        <v>38</v>
      </c>
      <c r="B44" s="183">
        <f t="shared" si="3"/>
        <v>11111.111111111111</v>
      </c>
      <c r="C44" s="154">
        <f t="shared" si="4"/>
        <v>33333.333333333037</v>
      </c>
      <c r="D44" s="154"/>
      <c r="E44" s="184">
        <f t="shared" si="1"/>
        <v>11111.111111111111</v>
      </c>
    </row>
    <row r="45" spans="1:6">
      <c r="A45" s="144">
        <v>39</v>
      </c>
      <c r="B45" s="188">
        <f t="shared" si="3"/>
        <v>11111.111111111111</v>
      </c>
      <c r="C45" s="189">
        <f t="shared" si="4"/>
        <v>22222.222222221928</v>
      </c>
      <c r="D45" s="189"/>
      <c r="E45" s="190">
        <f t="shared" si="1"/>
        <v>11111.111111111111</v>
      </c>
    </row>
    <row r="46" spans="1:6">
      <c r="A46">
        <v>40</v>
      </c>
      <c r="B46" s="183">
        <f t="shared" si="3"/>
        <v>11111.111111111111</v>
      </c>
      <c r="C46" s="154">
        <f t="shared" si="4"/>
        <v>11111.111111110817</v>
      </c>
      <c r="D46" s="154"/>
      <c r="E46" s="184">
        <f t="shared" si="1"/>
        <v>11111.111111111111</v>
      </c>
      <c r="F46" s="143">
        <v>2018</v>
      </c>
    </row>
    <row r="47" spans="1:6">
      <c r="A47" s="144">
        <v>41</v>
      </c>
      <c r="B47" s="196">
        <f t="shared" si="3"/>
        <v>11111.111111111111</v>
      </c>
      <c r="C47" s="197">
        <f t="shared" si="4"/>
        <v>-2.9467628337442875E-10</v>
      </c>
      <c r="D47" s="197"/>
      <c r="E47" s="198">
        <f t="shared" si="1"/>
        <v>11111.111111111111</v>
      </c>
      <c r="F47" s="11">
        <f>SUM(E43:E47)</f>
        <v>55555.555555555555</v>
      </c>
    </row>
    <row r="48" spans="1:6">
      <c r="B48" s="153"/>
      <c r="C48" s="153"/>
      <c r="D48" s="154"/>
      <c r="E48" s="153"/>
      <c r="F48" s="139">
        <f>F18+F30+F42+F47</f>
        <v>431192.00000000029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PF</vt:lpstr>
      <vt:lpstr>Inversión inicial</vt:lpstr>
      <vt:lpstr>Capital de trabajo</vt:lpstr>
      <vt:lpstr>Desgloce anual</vt:lpstr>
      <vt:lpstr>Cargo anual depreciación</vt:lpstr>
      <vt:lpstr>Modelo ingresos</vt:lpstr>
      <vt:lpstr>Hoja1</vt:lpstr>
      <vt:lpstr>'Desgloce anual'!Área_de_impresión</vt:lpstr>
      <vt:lpstr>'Inversión inicial'!Área_de_impresión</vt:lpstr>
      <vt:lpstr>PF!Área_de_impresión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alexandra.paulet</dc:creator>
  <cp:lastModifiedBy>marisol.garfias</cp:lastModifiedBy>
  <dcterms:created xsi:type="dcterms:W3CDTF">2014-07-30T17:23:17Z</dcterms:created>
  <dcterms:modified xsi:type="dcterms:W3CDTF">2014-08-12T19:18:07Z</dcterms:modified>
</cp:coreProperties>
</file>